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assocanopee.sharepoint.com/sites/Communication/Documents partages/General/Campagne/01. Dossiers/02. Thématiques/Coupes rases/Projet observatoire des coupes rases/Dataset - Observatoire coupes rases/Coupes rases par SER/"/>
    </mc:Choice>
  </mc:AlternateContent>
  <xr:revisionPtr revIDLastSave="15" documentId="11_E42B0B94C044421E2F6C285AA9C207F51D8E6940" xr6:coauthVersionLast="47" xr6:coauthVersionMax="47" xr10:uidLastSave="{36CBDE86-595A-4827-A23F-531E3AE99723}"/>
  <bookViews>
    <workbookView xWindow="840" yWindow="636" windowWidth="21600" windowHeight="11232" xr2:uid="{00000000-000D-0000-FFFF-FFFF00000000}"/>
  </bookViews>
  <sheets>
    <sheet name="Licence" sheetId="2" r:id="rId1"/>
    <sheet name="Feuil1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WJxTp5mQR3VoYbucZ96mynzKWSiSy54QnZ97dnREU38="/>
    </ext>
  </extLst>
</workbook>
</file>

<file path=xl/calcChain.xml><?xml version="1.0" encoding="utf-8"?>
<calcChain xmlns="http://schemas.openxmlformats.org/spreadsheetml/2006/main">
  <c r="E87" i="1" l="1"/>
  <c r="E86" i="1"/>
  <c r="E85" i="1"/>
  <c r="E84" i="1"/>
  <c r="E83" i="1"/>
  <c r="E82" i="1"/>
  <c r="E81" i="1"/>
  <c r="E80" i="1"/>
  <c r="E79" i="1"/>
  <c r="E78" i="1"/>
  <c r="E77" i="1"/>
  <c r="E76" i="1"/>
  <c r="E75" i="1"/>
  <c r="E74" i="1"/>
  <c r="E73" i="1"/>
  <c r="E72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E4" i="1"/>
  <c r="E3" i="1"/>
  <c r="E2" i="1"/>
</calcChain>
</file>

<file path=xl/sharedStrings.xml><?xml version="1.0" encoding="utf-8"?>
<sst xmlns="http://schemas.openxmlformats.org/spreadsheetml/2006/main" count="194" uniqueCount="194">
  <si>
    <t>NomSER</t>
  </si>
  <si>
    <t>codeser</t>
  </si>
  <si>
    <t>Surface_foret_ha</t>
  </si>
  <si>
    <t>Surface_totale_ha</t>
  </si>
  <si>
    <t>taux_coupes_rases</t>
  </si>
  <si>
    <t>Landes de Gascogne</t>
  </si>
  <si>
    <t>F21</t>
  </si>
  <si>
    <t>Plateaux granitiques ouest du Massif central</t>
  </si>
  <si>
    <t>G21</t>
  </si>
  <si>
    <t>Argonne</t>
  </si>
  <si>
    <t>C12</t>
  </si>
  <si>
    <t>Bordure Nord-Est du Massif central</t>
  </si>
  <si>
    <t>G41</t>
  </si>
  <si>
    <t>Dunes atlantiques</t>
  </si>
  <si>
    <t>F22</t>
  </si>
  <si>
    <t>Plaine picarde</t>
  </si>
  <si>
    <t>B22</t>
  </si>
  <si>
    <t>Baugeois-Maine</t>
  </si>
  <si>
    <t>B61</t>
  </si>
  <si>
    <t>Marais littoraux</t>
  </si>
  <si>
    <t>F13</t>
  </si>
  <si>
    <t>Bazadais, Double et Landais</t>
  </si>
  <si>
    <t>F23</t>
  </si>
  <si>
    <t>Champagne crayeuse</t>
  </si>
  <si>
    <t>B43</t>
  </si>
  <si>
    <t>Morvan et Autunois</t>
  </si>
  <si>
    <t>G23</t>
  </si>
  <si>
    <t>Plateaux limousins</t>
  </si>
  <si>
    <t>G13</t>
  </si>
  <si>
    <t>Loudunais et Saumurois</t>
  </si>
  <si>
    <t>B81</t>
  </si>
  <si>
    <t>Terres rouges</t>
  </si>
  <si>
    <t>F11</t>
  </si>
  <si>
    <t>Ardenne primaire</t>
  </si>
  <si>
    <t>C11</t>
  </si>
  <si>
    <t>Flandres</t>
  </si>
  <si>
    <t>B21</t>
  </si>
  <si>
    <t>Châtaigneraie du Centre et de l'Ouest</t>
  </si>
  <si>
    <t>G11</t>
  </si>
  <si>
    <t>Mosan, Thiérache et Hainaut</t>
  </si>
  <si>
    <t>B23</t>
  </si>
  <si>
    <t>Saône, Bresse et Dombes</t>
  </si>
  <si>
    <t>C51</t>
  </si>
  <si>
    <t>Champagne humide</t>
  </si>
  <si>
    <t>B51</t>
  </si>
  <si>
    <t>Campagne de Caen et Pays d'Auge</t>
  </si>
  <si>
    <t>B31</t>
  </si>
  <si>
    <t>Collines de l'Adour</t>
  </si>
  <si>
    <t>F52</t>
  </si>
  <si>
    <t>Périgord</t>
  </si>
  <si>
    <t>F15</t>
  </si>
  <si>
    <t>Plateaux granitiques du centre du Massif central</t>
  </si>
  <si>
    <t>G22</t>
  </si>
  <si>
    <t>Plaines et piémonts alpins</t>
  </si>
  <si>
    <t>C52</t>
  </si>
  <si>
    <t>Haut-Languedoc et Lévézou</t>
  </si>
  <si>
    <t>G80</t>
  </si>
  <si>
    <t>Côtes et plateaux de la Manche</t>
  </si>
  <si>
    <t>B10</t>
  </si>
  <si>
    <t>Marches du Massif central</t>
  </si>
  <si>
    <t>G12</t>
  </si>
  <si>
    <t>Champeigne-Gâtine tourangelle</t>
  </si>
  <si>
    <t>B62</t>
  </si>
  <si>
    <t>Boischaut et Champagne berrichonne</t>
  </si>
  <si>
    <t>B91</t>
  </si>
  <si>
    <t>Brie et Tardenois</t>
  </si>
  <si>
    <t>B42</t>
  </si>
  <si>
    <t>Groies</t>
  </si>
  <si>
    <t>F12</t>
  </si>
  <si>
    <t>Bourbonnais et Charolais</t>
  </si>
  <si>
    <t>B92</t>
  </si>
  <si>
    <t>Plaines et dépressions argileuses du Nord-Est</t>
  </si>
  <si>
    <t>C30</t>
  </si>
  <si>
    <t>Ouest-Bretagne et Nord-Cotentin</t>
  </si>
  <si>
    <t>A11</t>
  </si>
  <si>
    <t>Bassin parisien tertiaire</t>
  </si>
  <si>
    <t>B41</t>
  </si>
  <si>
    <t>Plateaux de l'Eure</t>
  </si>
  <si>
    <t>B32</t>
  </si>
  <si>
    <t>Brenne et Brandes</t>
  </si>
  <si>
    <t>B82</t>
  </si>
  <si>
    <t>Pays de Saint-Malo</t>
  </si>
  <si>
    <t>A12</t>
  </si>
  <si>
    <t>Champagne charentaise</t>
  </si>
  <si>
    <t>F14</t>
  </si>
  <si>
    <t>Adour atlantique</t>
  </si>
  <si>
    <t>F51</t>
  </si>
  <si>
    <t>Bocage armoricain</t>
  </si>
  <si>
    <t>A22</t>
  </si>
  <si>
    <t>Coteaux de la Garonne</t>
  </si>
  <si>
    <t>F30</t>
  </si>
  <si>
    <t>Bretagne méridionale</t>
  </si>
  <si>
    <t>A21</t>
  </si>
  <si>
    <t>Collines périvosgiennes et Warndt</t>
  </si>
  <si>
    <t>D12</t>
  </si>
  <si>
    <t>Perche</t>
  </si>
  <si>
    <t>B33</t>
  </si>
  <si>
    <t>Pays-Fort, Nivernais et plaines prémorvandelles</t>
  </si>
  <si>
    <t>B53</t>
  </si>
  <si>
    <t>Plateaux calcaires du Nord-Est</t>
  </si>
  <si>
    <t>C20</t>
  </si>
  <si>
    <t>Bocage normand et Pays de Fougères</t>
  </si>
  <si>
    <t>A13</t>
  </si>
  <si>
    <t>Sologne-Orléanais</t>
  </si>
  <si>
    <t>B70</t>
  </si>
  <si>
    <t>Bocage vendéen</t>
  </si>
  <si>
    <t>A30</t>
  </si>
  <si>
    <t>Pays d'Othe et Gatinais oriental</t>
  </si>
  <si>
    <t>B52</t>
  </si>
  <si>
    <t>Sundgau alsacien et belfortain</t>
  </si>
  <si>
    <t>C42</t>
  </si>
  <si>
    <t>Plaines alluviales et piémonts du Massif central</t>
  </si>
  <si>
    <t>G90</t>
  </si>
  <si>
    <t>Massif central volcanique</t>
  </si>
  <si>
    <t>G30</t>
  </si>
  <si>
    <t>Beauce</t>
  </si>
  <si>
    <t>B44</t>
  </si>
  <si>
    <t>Deuxième plateau et Haut-Jura</t>
  </si>
  <si>
    <t>E20</t>
  </si>
  <si>
    <t>Massif vosgien central</t>
  </si>
  <si>
    <t>D11</t>
  </si>
  <si>
    <t>Premier plateau du Jura</t>
  </si>
  <si>
    <t>E10</t>
  </si>
  <si>
    <t>Monts du Vivarais et du Pilat</t>
  </si>
  <si>
    <t>G42</t>
  </si>
  <si>
    <t>Ségala et Châtaigneraie auvergnate</t>
  </si>
  <si>
    <t>G50</t>
  </si>
  <si>
    <t>Plaine d'Alsace</t>
  </si>
  <si>
    <t>C41</t>
  </si>
  <si>
    <t>Causses du Sud-Ouest</t>
  </si>
  <si>
    <t>F40</t>
  </si>
  <si>
    <t>Grands Causses</t>
  </si>
  <si>
    <t>G60</t>
  </si>
  <si>
    <t>Provence calcaire</t>
  </si>
  <si>
    <t>J23</t>
  </si>
  <si>
    <t>Plaines et collines rhodaniennes et languedociennes</t>
  </si>
  <si>
    <t>J22</t>
  </si>
  <si>
    <t>Pyrénées cathares</t>
  </si>
  <si>
    <t>I12</t>
  </si>
  <si>
    <t>Cévennes</t>
  </si>
  <si>
    <t>G70</t>
  </si>
  <si>
    <t>Marches pyrénéennes</t>
  </si>
  <si>
    <t>I11</t>
  </si>
  <si>
    <t>Corbières</t>
  </si>
  <si>
    <t>I13</t>
  </si>
  <si>
    <t>Préalpes du Sud</t>
  </si>
  <si>
    <t>J40</t>
  </si>
  <si>
    <t>Maures et Esterel</t>
  </si>
  <si>
    <t>J30</t>
  </si>
  <si>
    <t>Alpes externes du Nord</t>
  </si>
  <si>
    <t>H21</t>
  </si>
  <si>
    <t>Roussillon</t>
  </si>
  <si>
    <t>J21</t>
  </si>
  <si>
    <t>Garrigues</t>
  </si>
  <si>
    <t>J10</t>
  </si>
  <si>
    <t>Préalpes du Nord</t>
  </si>
  <si>
    <t>H10</t>
  </si>
  <si>
    <t>Alpes externes du Sud</t>
  </si>
  <si>
    <t>H30</t>
  </si>
  <si>
    <t>Corse orientale</t>
  </si>
  <si>
    <t>K13</t>
  </si>
  <si>
    <t>Alpes internes du Nord</t>
  </si>
  <si>
    <t>H22</t>
  </si>
  <si>
    <t>Secteurs niçois et préligure</t>
  </si>
  <si>
    <t>J24</t>
  </si>
  <si>
    <t>Pyrénées catalanes</t>
  </si>
  <si>
    <t>I22</t>
  </si>
  <si>
    <t>Haute-chaîne pyrénéenne</t>
  </si>
  <si>
    <t>I21</t>
  </si>
  <si>
    <t>Alpes intermédiaires du Sud</t>
  </si>
  <si>
    <t>H41</t>
  </si>
  <si>
    <t>Alpes internes du Sud</t>
  </si>
  <si>
    <t>H42</t>
  </si>
  <si>
    <t>Corse occidentale</t>
  </si>
  <si>
    <t>K11</t>
  </si>
  <si>
    <t>Montagne corse</t>
  </si>
  <si>
    <t>K12</t>
  </si>
  <si>
    <t>Titre</t>
  </si>
  <si>
    <t>Producteur</t>
  </si>
  <si>
    <t>Canopée Forêts Vivantes</t>
  </si>
  <si>
    <t>Année de production</t>
  </si>
  <si>
    <t>Licence</t>
  </si>
  <si>
    <t>Creative Commons Attribution -Non commercial 4.0 International (CC BY-NC 4.0)</t>
  </si>
  <si>
    <t>URL de la licence</t>
  </si>
  <si>
    <t>https://creativecommons.org/licenses/by-nc/4.0/</t>
  </si>
  <si>
    <t>Source des données</t>
  </si>
  <si>
    <t>FORMS-T (LSCE), traitement Canopée</t>
  </si>
  <si>
    <t>Contact</t>
  </si>
  <si>
    <t>celine.lesot@canopee.ong</t>
  </si>
  <si>
    <t>Conditions d'utilisation</t>
  </si>
  <si>
    <t>Citation</t>
  </si>
  <si>
    <r>
      <t xml:space="preserve">Lesot, C. (2026, février). </t>
    </r>
    <r>
      <rPr>
        <i/>
        <sz val="11"/>
        <color theme="1"/>
        <rFont val="Aptos Narrow"/>
        <family val="2"/>
        <scheme val="minor"/>
      </rPr>
      <t>Observatoire des coupes rases</t>
    </r>
    <r>
      <rPr>
        <sz val="11"/>
        <color theme="1"/>
        <rFont val="Aptos Narrow"/>
        <family val="2"/>
        <scheme val="minor"/>
      </rPr>
      <t>. Canopée Forêts Vivantes.</t>
    </r>
  </si>
  <si>
    <t>Observatoire des coupes rases - données du taux de coupes rases par sylvoécorégions</t>
  </si>
  <si>
    <t>Toute réutilisation doit mentionner Canopée Forêts Vivantes comme source, l'usage des données ne doit pas être commercial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</si>
</sst>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ptos Narrow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Calibri"/>
    </font>
    <font>
      <sz val="11"/>
      <color theme="1"/>
      <name val="Aptos Narrow"/>
      <scheme val="minor"/>
    </font>
    <font>
      <sz val="11"/>
      <color theme="1"/>
      <name val="Aptos Narrow"/>
    </font>
    <font>
      <sz val="11"/>
      <color theme="1"/>
      <name val="Calibri"/>
    </font>
    <font>
      <b/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i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0">
    <xf numFmtId="0" fontId="0" fillId="0" borderId="0" xfId="0"/>
    <xf numFmtId="0" fontId="3" fillId="0" borderId="1" xfId="0" applyFont="1" applyBorder="1" applyAlignment="1">
      <alignment horizontal="center" vertical="top"/>
    </xf>
    <xf numFmtId="0" fontId="4" fillId="0" borderId="0" xfId="0" applyFont="1"/>
    <xf numFmtId="0" fontId="5" fillId="0" borderId="0" xfId="0" applyFont="1"/>
    <xf numFmtId="2" fontId="6" fillId="0" borderId="0" xfId="0" applyNumberFormat="1" applyFont="1"/>
    <xf numFmtId="0" fontId="7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8" fillId="0" borderId="0" xfId="1" applyAlignment="1">
      <alignment horizontal="center" vertical="top"/>
    </xf>
    <xf numFmtId="0" fontId="2" fillId="0" borderId="0" xfId="0" applyFont="1" applyAlignment="1">
      <alignment horizontal="center" vertical="center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customschemas.google.com/relationships/workbookmetadata" Target="metadata"/><Relationship Id="rId10" Type="http://schemas.openxmlformats.org/officeDocument/2006/relationships/customXml" Target="../customXml/item1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creativecommons.org/licenses/by-nc/4.0/" TargetMode="External"/><Relationship Id="rId1" Type="http://schemas.openxmlformats.org/officeDocument/2006/relationships/hyperlink" Target="mailto:celine.lesot@canopee.o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31B912-37A9-4053-8AEC-C5E58CC81334}">
  <dimension ref="A1:B9"/>
  <sheetViews>
    <sheetView tabSelected="1" workbookViewId="0">
      <selection activeCell="B8" sqref="B8"/>
    </sheetView>
  </sheetViews>
  <sheetFormatPr baseColWidth="10" defaultRowHeight="14.4" x14ac:dyDescent="0.3"/>
  <cols>
    <col min="1" max="1" width="23.5546875" customWidth="1"/>
    <col min="2" max="2" width="73.33203125" customWidth="1"/>
  </cols>
  <sheetData>
    <row r="1" spans="1:2" x14ac:dyDescent="0.3">
      <c r="A1" s="5" t="s">
        <v>177</v>
      </c>
      <c r="B1" s="6" t="s">
        <v>192</v>
      </c>
    </row>
    <row r="2" spans="1:2" x14ac:dyDescent="0.3">
      <c r="A2" s="5" t="s">
        <v>178</v>
      </c>
      <c r="B2" s="6" t="s">
        <v>179</v>
      </c>
    </row>
    <row r="3" spans="1:2" x14ac:dyDescent="0.3">
      <c r="A3" s="5" t="s">
        <v>180</v>
      </c>
      <c r="B3" s="7">
        <v>2026</v>
      </c>
    </row>
    <row r="4" spans="1:2" x14ac:dyDescent="0.3">
      <c r="A4" s="5" t="s">
        <v>181</v>
      </c>
      <c r="B4" s="6" t="s">
        <v>182</v>
      </c>
    </row>
    <row r="5" spans="1:2" x14ac:dyDescent="0.3">
      <c r="A5" s="5" t="s">
        <v>183</v>
      </c>
      <c r="B5" s="8" t="s">
        <v>184</v>
      </c>
    </row>
    <row r="6" spans="1:2" x14ac:dyDescent="0.3">
      <c r="A6" s="5" t="s">
        <v>185</v>
      </c>
      <c r="B6" s="7" t="s">
        <v>186</v>
      </c>
    </row>
    <row r="7" spans="1:2" x14ac:dyDescent="0.3">
      <c r="A7" s="5" t="s">
        <v>187</v>
      </c>
      <c r="B7" s="8" t="s">
        <v>188</v>
      </c>
    </row>
    <row r="8" spans="1:2" x14ac:dyDescent="0.3">
      <c r="A8" s="5" t="s">
        <v>189</v>
      </c>
      <c r="B8" s="6" t="s">
        <v>193</v>
      </c>
    </row>
    <row r="9" spans="1:2" x14ac:dyDescent="0.3">
      <c r="A9" s="5" t="s">
        <v>190</v>
      </c>
      <c r="B9" s="9" t="s">
        <v>191</v>
      </c>
    </row>
  </sheetData>
  <hyperlinks>
    <hyperlink ref="B7" r:id="rId1" xr:uid="{A7DF21C8-52F0-48F1-8D1F-45E94F81ACD9}"/>
    <hyperlink ref="B5" r:id="rId2" xr:uid="{36DD51C2-9FC1-4985-91B2-FF63A706770F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000"/>
  <sheetViews>
    <sheetView workbookViewId="0">
      <selection activeCell="I10" sqref="I10"/>
    </sheetView>
  </sheetViews>
  <sheetFormatPr baseColWidth="10" defaultColWidth="12.6640625" defaultRowHeight="15" customHeight="1" x14ac:dyDescent="0.3"/>
  <cols>
    <col min="1" max="4" width="10.6640625" customWidth="1"/>
    <col min="5" max="5" width="19.44140625" customWidth="1"/>
    <col min="6" max="26" width="10.6640625" customWidth="1"/>
  </cols>
  <sheetData>
    <row r="1" spans="1:5" ht="14.25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14.25" customHeight="1" x14ac:dyDescent="0.3">
      <c r="A2" s="3" t="s">
        <v>5</v>
      </c>
      <c r="B2" s="3" t="s">
        <v>6</v>
      </c>
      <c r="C2" s="2">
        <v>625907.30169999995</v>
      </c>
      <c r="D2" s="4">
        <v>54754.7</v>
      </c>
      <c r="E2" s="4">
        <f t="shared" ref="E2:E87" si="0">D2*100/C2</f>
        <v>8.7480526032022805</v>
      </c>
    </row>
    <row r="3" spans="1:5" ht="14.25" customHeight="1" x14ac:dyDescent="0.3">
      <c r="A3" s="3" t="s">
        <v>7</v>
      </c>
      <c r="B3" s="3" t="s">
        <v>8</v>
      </c>
      <c r="C3" s="2">
        <v>132596.70439999999</v>
      </c>
      <c r="D3" s="4">
        <v>9117.7900000000009</v>
      </c>
      <c r="E3" s="4">
        <f t="shared" si="0"/>
        <v>6.8763322898996595</v>
      </c>
    </row>
    <row r="4" spans="1:5" ht="14.25" customHeight="1" x14ac:dyDescent="0.3">
      <c r="A4" s="3" t="s">
        <v>9</v>
      </c>
      <c r="B4" s="3" t="s">
        <v>10</v>
      </c>
      <c r="C4" s="2">
        <v>51744.194880000003</v>
      </c>
      <c r="D4" s="4">
        <v>3269.03</v>
      </c>
      <c r="E4" s="4">
        <f t="shared" si="0"/>
        <v>6.3176748765367972</v>
      </c>
    </row>
    <row r="5" spans="1:5" ht="14.25" customHeight="1" x14ac:dyDescent="0.3">
      <c r="A5" s="3" t="s">
        <v>11</v>
      </c>
      <c r="B5" s="3" t="s">
        <v>12</v>
      </c>
      <c r="C5" s="2">
        <v>100174.5368</v>
      </c>
      <c r="D5" s="4">
        <v>5908.82</v>
      </c>
      <c r="E5" s="4">
        <f t="shared" si="0"/>
        <v>5.8985249033864262</v>
      </c>
    </row>
    <row r="6" spans="1:5" ht="14.25" customHeight="1" x14ac:dyDescent="0.3">
      <c r="A6" s="3" t="s">
        <v>13</v>
      </c>
      <c r="B6" s="3" t="s">
        <v>14</v>
      </c>
      <c r="C6" s="2">
        <v>94992.325259999998</v>
      </c>
      <c r="D6" s="4">
        <v>5548.6</v>
      </c>
      <c r="E6" s="4">
        <f t="shared" si="0"/>
        <v>5.8411034626356724</v>
      </c>
    </row>
    <row r="7" spans="1:5" ht="14.25" customHeight="1" x14ac:dyDescent="0.3">
      <c r="A7" s="3" t="s">
        <v>15</v>
      </c>
      <c r="B7" s="3" t="s">
        <v>16</v>
      </c>
      <c r="C7" s="2">
        <v>49327.350890000002</v>
      </c>
      <c r="D7" s="4">
        <v>2682.21</v>
      </c>
      <c r="E7" s="4">
        <f t="shared" si="0"/>
        <v>5.4375715533180138</v>
      </c>
    </row>
    <row r="8" spans="1:5" ht="14.25" customHeight="1" x14ac:dyDescent="0.3">
      <c r="A8" s="3" t="s">
        <v>17</v>
      </c>
      <c r="B8" s="3" t="s">
        <v>18</v>
      </c>
      <c r="C8" s="2">
        <v>170102.1017</v>
      </c>
      <c r="D8" s="4">
        <v>9059.6200000000008</v>
      </c>
      <c r="E8" s="4">
        <f t="shared" si="0"/>
        <v>5.3259894554259946</v>
      </c>
    </row>
    <row r="9" spans="1:5" ht="14.25" customHeight="1" x14ac:dyDescent="0.3">
      <c r="A9" s="3" t="s">
        <v>19</v>
      </c>
      <c r="B9" s="3" t="s">
        <v>20</v>
      </c>
      <c r="C9" s="2">
        <v>7801.2830560000002</v>
      </c>
      <c r="D9" s="4">
        <v>408.98</v>
      </c>
      <c r="E9" s="4">
        <f t="shared" si="0"/>
        <v>5.2424709764306234</v>
      </c>
    </row>
    <row r="10" spans="1:5" ht="14.25" customHeight="1" x14ac:dyDescent="0.3">
      <c r="A10" s="3" t="s">
        <v>21</v>
      </c>
      <c r="B10" s="3" t="s">
        <v>22</v>
      </c>
      <c r="C10" s="2">
        <v>173226.47930000001</v>
      </c>
      <c r="D10" s="4">
        <v>8983.65</v>
      </c>
      <c r="E10" s="4">
        <f t="shared" si="0"/>
        <v>5.1860720348889524</v>
      </c>
    </row>
    <row r="11" spans="1:5" ht="14.25" customHeight="1" x14ac:dyDescent="0.3">
      <c r="A11" s="3" t="s">
        <v>23</v>
      </c>
      <c r="B11" s="3" t="s">
        <v>24</v>
      </c>
      <c r="C11" s="2">
        <v>87766.965429999997</v>
      </c>
      <c r="D11" s="4">
        <v>4476.24</v>
      </c>
      <c r="E11" s="4">
        <f t="shared" si="0"/>
        <v>5.1001421526532091</v>
      </c>
    </row>
    <row r="12" spans="1:5" ht="14.25" customHeight="1" x14ac:dyDescent="0.3">
      <c r="A12" s="3" t="s">
        <v>25</v>
      </c>
      <c r="B12" s="3" t="s">
        <v>26</v>
      </c>
      <c r="C12" s="2">
        <v>158017.8964</v>
      </c>
      <c r="D12" s="4">
        <v>7989.77</v>
      </c>
      <c r="E12" s="4">
        <f t="shared" si="0"/>
        <v>5.0562437432878014</v>
      </c>
    </row>
    <row r="13" spans="1:5" ht="14.25" customHeight="1" x14ac:dyDescent="0.3">
      <c r="A13" s="3" t="s">
        <v>27</v>
      </c>
      <c r="B13" s="3" t="s">
        <v>28</v>
      </c>
      <c r="C13" s="2">
        <v>362260.9988</v>
      </c>
      <c r="D13" s="4">
        <v>17018.38</v>
      </c>
      <c r="E13" s="4">
        <f t="shared" si="0"/>
        <v>4.6978228559999211</v>
      </c>
    </row>
    <row r="14" spans="1:5" ht="14.25" customHeight="1" x14ac:dyDescent="0.3">
      <c r="A14" s="3" t="s">
        <v>29</v>
      </c>
      <c r="B14" s="3" t="s">
        <v>30</v>
      </c>
      <c r="C14" s="2">
        <v>72032.179999999993</v>
      </c>
      <c r="D14" s="4">
        <v>3141.15</v>
      </c>
      <c r="E14" s="4">
        <f t="shared" si="0"/>
        <v>4.3607593161834064</v>
      </c>
    </row>
    <row r="15" spans="1:5" ht="14.25" customHeight="1" x14ac:dyDescent="0.3">
      <c r="A15" s="3" t="s">
        <v>31</v>
      </c>
      <c r="B15" s="3" t="s">
        <v>32</v>
      </c>
      <c r="C15" s="2">
        <v>50469.679920000002</v>
      </c>
      <c r="D15" s="4">
        <v>2199.81</v>
      </c>
      <c r="E15" s="4">
        <f t="shared" si="0"/>
        <v>4.3586763448607977</v>
      </c>
    </row>
    <row r="16" spans="1:5" ht="14.25" customHeight="1" x14ac:dyDescent="0.3">
      <c r="A16" s="3" t="s">
        <v>33</v>
      </c>
      <c r="B16" s="3" t="s">
        <v>34</v>
      </c>
      <c r="C16" s="2">
        <v>76737.653130000006</v>
      </c>
      <c r="D16" s="4">
        <v>3236.55</v>
      </c>
      <c r="E16" s="4">
        <f t="shared" si="0"/>
        <v>4.2176817611518738</v>
      </c>
    </row>
    <row r="17" spans="1:5" ht="14.25" customHeight="1" x14ac:dyDescent="0.3">
      <c r="A17" s="3" t="s">
        <v>35</v>
      </c>
      <c r="B17" s="3" t="s">
        <v>36</v>
      </c>
      <c r="C17" s="2">
        <v>34832.956599999998</v>
      </c>
      <c r="D17" s="4">
        <v>1441.48</v>
      </c>
      <c r="E17" s="4">
        <f t="shared" si="0"/>
        <v>4.1382648523151779</v>
      </c>
    </row>
    <row r="18" spans="1:5" ht="14.25" customHeight="1" x14ac:dyDescent="0.3">
      <c r="A18" s="3" t="s">
        <v>37</v>
      </c>
      <c r="B18" s="3" t="s">
        <v>38</v>
      </c>
      <c r="C18" s="2">
        <v>250618.7789</v>
      </c>
      <c r="D18" s="4">
        <v>9922.83</v>
      </c>
      <c r="E18" s="4">
        <f t="shared" si="0"/>
        <v>3.9593321951182805</v>
      </c>
    </row>
    <row r="19" spans="1:5" ht="14.25" customHeight="1" x14ac:dyDescent="0.3">
      <c r="A19" s="3" t="s">
        <v>39</v>
      </c>
      <c r="B19" s="3" t="s">
        <v>40</v>
      </c>
      <c r="C19" s="2">
        <v>51997.515700000004</v>
      </c>
      <c r="D19" s="4">
        <v>2005.19</v>
      </c>
      <c r="E19" s="4">
        <f t="shared" si="0"/>
        <v>3.8563188510177224</v>
      </c>
    </row>
    <row r="20" spans="1:5" ht="14.25" customHeight="1" x14ac:dyDescent="0.3">
      <c r="A20" s="3" t="s">
        <v>41</v>
      </c>
      <c r="B20" s="3" t="s">
        <v>42</v>
      </c>
      <c r="C20" s="2">
        <v>283428.21529999998</v>
      </c>
      <c r="D20" s="4">
        <v>10507.09</v>
      </c>
      <c r="E20" s="4">
        <f t="shared" si="0"/>
        <v>3.707143266903957</v>
      </c>
    </row>
    <row r="21" spans="1:5" ht="14.25" customHeight="1" x14ac:dyDescent="0.3">
      <c r="A21" s="3" t="s">
        <v>43</v>
      </c>
      <c r="B21" s="3" t="s">
        <v>44</v>
      </c>
      <c r="C21" s="2">
        <v>173213.95600000001</v>
      </c>
      <c r="D21" s="4">
        <v>5645.16</v>
      </c>
      <c r="E21" s="4">
        <f t="shared" si="0"/>
        <v>3.2590676469510345</v>
      </c>
    </row>
    <row r="22" spans="1:5" ht="14.25" customHeight="1" x14ac:dyDescent="0.3">
      <c r="A22" s="3" t="s">
        <v>45</v>
      </c>
      <c r="B22" s="3" t="s">
        <v>46</v>
      </c>
      <c r="C22" s="2">
        <v>59970.978239999997</v>
      </c>
      <c r="D22" s="4">
        <v>1886.27</v>
      </c>
      <c r="E22" s="4">
        <f t="shared" si="0"/>
        <v>3.145304704637748</v>
      </c>
    </row>
    <row r="23" spans="1:5" ht="14.25" customHeight="1" x14ac:dyDescent="0.3">
      <c r="A23" s="3" t="s">
        <v>47</v>
      </c>
      <c r="B23" s="3" t="s">
        <v>48</v>
      </c>
      <c r="C23" s="2">
        <v>121778.71369999999</v>
      </c>
      <c r="D23" s="4">
        <v>3757.42</v>
      </c>
      <c r="E23" s="4">
        <f t="shared" si="0"/>
        <v>3.0854489145421153</v>
      </c>
    </row>
    <row r="24" spans="1:5" ht="14.25" customHeight="1" x14ac:dyDescent="0.3">
      <c r="A24" s="3" t="s">
        <v>49</v>
      </c>
      <c r="B24" s="3" t="s">
        <v>50</v>
      </c>
      <c r="C24" s="2">
        <v>316702.0184</v>
      </c>
      <c r="D24" s="4">
        <v>9404.39</v>
      </c>
      <c r="E24" s="4">
        <f t="shared" si="0"/>
        <v>2.9694758648876358</v>
      </c>
    </row>
    <row r="25" spans="1:5" ht="14.25" customHeight="1" x14ac:dyDescent="0.3">
      <c r="A25" s="3" t="s">
        <v>51</v>
      </c>
      <c r="B25" s="3" t="s">
        <v>52</v>
      </c>
      <c r="C25" s="2">
        <v>508115.96730000002</v>
      </c>
      <c r="D25" s="4">
        <v>14945.34</v>
      </c>
      <c r="E25" s="4">
        <f t="shared" si="0"/>
        <v>2.9413246112724551</v>
      </c>
    </row>
    <row r="26" spans="1:5" ht="14.25" customHeight="1" x14ac:dyDescent="0.3">
      <c r="A26" s="3" t="s">
        <v>53</v>
      </c>
      <c r="B26" s="3" t="s">
        <v>54</v>
      </c>
      <c r="C26" s="2">
        <v>248557.6226</v>
      </c>
      <c r="D26" s="4">
        <v>7101.32</v>
      </c>
      <c r="E26" s="4">
        <f t="shared" si="0"/>
        <v>2.8570115555973299</v>
      </c>
    </row>
    <row r="27" spans="1:5" ht="14.25" customHeight="1" x14ac:dyDescent="0.3">
      <c r="A27" s="3" t="s">
        <v>55</v>
      </c>
      <c r="B27" s="3" t="s">
        <v>56</v>
      </c>
      <c r="C27" s="2">
        <v>254533.8781</v>
      </c>
      <c r="D27" s="4">
        <v>7044.54</v>
      </c>
      <c r="E27" s="4">
        <f t="shared" si="0"/>
        <v>2.767623725605743</v>
      </c>
    </row>
    <row r="28" spans="1:5" ht="14.25" customHeight="1" x14ac:dyDescent="0.3">
      <c r="A28" s="3" t="s">
        <v>57</v>
      </c>
      <c r="B28" s="3" t="s">
        <v>58</v>
      </c>
      <c r="C28" s="2">
        <v>232089.1703</v>
      </c>
      <c r="D28" s="4">
        <v>6286.5</v>
      </c>
      <c r="E28" s="4">
        <f t="shared" si="0"/>
        <v>2.7086571906280801</v>
      </c>
    </row>
    <row r="29" spans="1:5" ht="14.25" customHeight="1" x14ac:dyDescent="0.3">
      <c r="A29" s="3" t="s">
        <v>59</v>
      </c>
      <c r="B29" s="3" t="s">
        <v>60</v>
      </c>
      <c r="C29" s="2">
        <v>105454.1002</v>
      </c>
      <c r="D29" s="4">
        <v>2652.59</v>
      </c>
      <c r="E29" s="4">
        <f t="shared" si="0"/>
        <v>2.5153976895817274</v>
      </c>
    </row>
    <row r="30" spans="1:5" ht="14.25" customHeight="1" x14ac:dyDescent="0.3">
      <c r="A30" s="3" t="s">
        <v>61</v>
      </c>
      <c r="B30" s="3" t="s">
        <v>62</v>
      </c>
      <c r="C30" s="2">
        <v>196300.59390000001</v>
      </c>
      <c r="D30" s="4">
        <v>4904.24</v>
      </c>
      <c r="E30" s="4">
        <f t="shared" si="0"/>
        <v>2.4983317179867175</v>
      </c>
    </row>
    <row r="31" spans="1:5" ht="14.25" customHeight="1" x14ac:dyDescent="0.3">
      <c r="A31" s="3" t="s">
        <v>63</v>
      </c>
      <c r="B31" s="3" t="s">
        <v>64</v>
      </c>
      <c r="C31" s="2">
        <v>170947.8916</v>
      </c>
      <c r="D31" s="4">
        <v>4143.8900000000003</v>
      </c>
      <c r="E31" s="4">
        <f t="shared" si="0"/>
        <v>2.4240661649669626</v>
      </c>
    </row>
    <row r="32" spans="1:5" ht="14.25" customHeight="1" x14ac:dyDescent="0.3">
      <c r="A32" s="3" t="s">
        <v>65</v>
      </c>
      <c r="B32" s="3" t="s">
        <v>66</v>
      </c>
      <c r="C32" s="2">
        <v>201308.62700000001</v>
      </c>
      <c r="D32" s="4">
        <v>4837.67</v>
      </c>
      <c r="E32" s="4">
        <f t="shared" si="0"/>
        <v>2.4031111195249468</v>
      </c>
    </row>
    <row r="33" spans="1:5" ht="14.25" customHeight="1" x14ac:dyDescent="0.3">
      <c r="A33" s="3" t="s">
        <v>67</v>
      </c>
      <c r="B33" s="3" t="s">
        <v>68</v>
      </c>
      <c r="C33" s="2">
        <v>71712.423280000003</v>
      </c>
      <c r="D33" s="4">
        <v>1713.2</v>
      </c>
      <c r="E33" s="4">
        <f t="shared" si="0"/>
        <v>2.3889863452401241</v>
      </c>
    </row>
    <row r="34" spans="1:5" ht="14.25" customHeight="1" x14ac:dyDescent="0.3">
      <c r="A34" s="3" t="s">
        <v>69</v>
      </c>
      <c r="B34" s="3" t="s">
        <v>70</v>
      </c>
      <c r="C34" s="2">
        <v>137424.41010000001</v>
      </c>
      <c r="D34" s="4">
        <v>3269.87</v>
      </c>
      <c r="E34" s="4">
        <f t="shared" si="0"/>
        <v>2.3793953327655579</v>
      </c>
    </row>
    <row r="35" spans="1:5" ht="14.25" customHeight="1" x14ac:dyDescent="0.3">
      <c r="A35" s="3" t="s">
        <v>71</v>
      </c>
      <c r="B35" s="3" t="s">
        <v>72</v>
      </c>
      <c r="C35" s="2">
        <v>381041.64140000002</v>
      </c>
      <c r="D35" s="4">
        <v>8826.8799999999992</v>
      </c>
      <c r="E35" s="4">
        <f t="shared" si="0"/>
        <v>2.3165132208566006</v>
      </c>
    </row>
    <row r="36" spans="1:5" ht="14.25" customHeight="1" x14ac:dyDescent="0.3">
      <c r="A36" s="3" t="s">
        <v>73</v>
      </c>
      <c r="B36" s="3" t="s">
        <v>74</v>
      </c>
      <c r="C36" s="2">
        <v>239461.68410000001</v>
      </c>
      <c r="D36" s="4">
        <v>5285.85</v>
      </c>
      <c r="E36" s="4">
        <f t="shared" si="0"/>
        <v>2.2073886349987464</v>
      </c>
    </row>
    <row r="37" spans="1:5" ht="14.25" customHeight="1" x14ac:dyDescent="0.3">
      <c r="A37" s="3" t="s">
        <v>75</v>
      </c>
      <c r="B37" s="3" t="s">
        <v>76</v>
      </c>
      <c r="C37" s="2">
        <v>387558.50459999999</v>
      </c>
      <c r="D37" s="4">
        <v>8306.41</v>
      </c>
      <c r="E37" s="4">
        <f t="shared" si="0"/>
        <v>2.14326608793505</v>
      </c>
    </row>
    <row r="38" spans="1:5" ht="14.25" customHeight="1" x14ac:dyDescent="0.3">
      <c r="A38" s="3" t="s">
        <v>77</v>
      </c>
      <c r="B38" s="3" t="s">
        <v>78</v>
      </c>
      <c r="C38" s="2">
        <v>150100.57190000001</v>
      </c>
      <c r="D38" s="4">
        <v>3090.51</v>
      </c>
      <c r="E38" s="4">
        <f t="shared" si="0"/>
        <v>2.0589595102002405</v>
      </c>
    </row>
    <row r="39" spans="1:5" ht="14.25" customHeight="1" x14ac:dyDescent="0.3">
      <c r="A39" s="3" t="s">
        <v>79</v>
      </c>
      <c r="B39" s="3" t="s">
        <v>80</v>
      </c>
      <c r="C39" s="2">
        <v>137012.98910000001</v>
      </c>
      <c r="D39" s="4">
        <v>2815.17</v>
      </c>
      <c r="E39" s="4">
        <f t="shared" si="0"/>
        <v>2.0546738075653002</v>
      </c>
    </row>
    <row r="40" spans="1:5" ht="14.25" customHeight="1" x14ac:dyDescent="0.3">
      <c r="A40" s="3" t="s">
        <v>81</v>
      </c>
      <c r="B40" s="3" t="s">
        <v>82</v>
      </c>
      <c r="C40" s="2">
        <v>84364.315830000007</v>
      </c>
      <c r="D40" s="4">
        <v>1716.26</v>
      </c>
      <c r="E40" s="4">
        <f t="shared" si="0"/>
        <v>2.0343435291508603</v>
      </c>
    </row>
    <row r="41" spans="1:5" ht="14.25" customHeight="1" x14ac:dyDescent="0.3">
      <c r="A41" s="3" t="s">
        <v>83</v>
      </c>
      <c r="B41" s="3" t="s">
        <v>84</v>
      </c>
      <c r="C41" s="2">
        <v>62290.365440000001</v>
      </c>
      <c r="D41" s="4">
        <v>1260.6300000000001</v>
      </c>
      <c r="E41" s="4">
        <f t="shared" si="0"/>
        <v>2.0237961217522118</v>
      </c>
    </row>
    <row r="42" spans="1:5" ht="14.25" customHeight="1" x14ac:dyDescent="0.3">
      <c r="A42" s="3" t="s">
        <v>85</v>
      </c>
      <c r="B42" s="3" t="s">
        <v>86</v>
      </c>
      <c r="C42" s="2">
        <v>96583.510869999998</v>
      </c>
      <c r="D42" s="4">
        <v>1953.43</v>
      </c>
      <c r="E42" s="4">
        <f t="shared" si="0"/>
        <v>2.0225295005368862</v>
      </c>
    </row>
    <row r="43" spans="1:5" ht="14.25" customHeight="1" x14ac:dyDescent="0.3">
      <c r="A43" s="3" t="s">
        <v>87</v>
      </c>
      <c r="B43" s="3" t="s">
        <v>88</v>
      </c>
      <c r="C43" s="2">
        <v>103508.18210000001</v>
      </c>
      <c r="D43" s="4">
        <v>2046.27</v>
      </c>
      <c r="E43" s="4">
        <f t="shared" si="0"/>
        <v>1.9769161804262814</v>
      </c>
    </row>
    <row r="44" spans="1:5" ht="14.25" customHeight="1" x14ac:dyDescent="0.3">
      <c r="A44" s="3" t="s">
        <v>89</v>
      </c>
      <c r="B44" s="3" t="s">
        <v>90</v>
      </c>
      <c r="C44" s="2">
        <v>468513.0724</v>
      </c>
      <c r="D44" s="4">
        <v>9051.01</v>
      </c>
      <c r="E44" s="4">
        <f t="shared" si="0"/>
        <v>1.931858582650724</v>
      </c>
    </row>
    <row r="45" spans="1:5" ht="14.25" customHeight="1" x14ac:dyDescent="0.3">
      <c r="A45" s="3" t="s">
        <v>91</v>
      </c>
      <c r="B45" s="3" t="s">
        <v>92</v>
      </c>
      <c r="C45" s="2">
        <v>109800.3989</v>
      </c>
      <c r="D45" s="4">
        <v>2084.0100000000002</v>
      </c>
      <c r="E45" s="4">
        <f t="shared" si="0"/>
        <v>1.8979985691108452</v>
      </c>
    </row>
    <row r="46" spans="1:5" ht="14.25" customHeight="1" x14ac:dyDescent="0.3">
      <c r="A46" s="3" t="s">
        <v>93</v>
      </c>
      <c r="B46" s="3" t="s">
        <v>94</v>
      </c>
      <c r="C46" s="2">
        <v>185058.4449</v>
      </c>
      <c r="D46" s="4">
        <v>3498.06</v>
      </c>
      <c r="E46" s="4">
        <f t="shared" si="0"/>
        <v>1.8902460797669871</v>
      </c>
    </row>
    <row r="47" spans="1:5" ht="14.25" customHeight="1" x14ac:dyDescent="0.3">
      <c r="A47" s="3" t="s">
        <v>95</v>
      </c>
      <c r="B47" s="3" t="s">
        <v>96</v>
      </c>
      <c r="C47" s="2">
        <v>134361.67629999999</v>
      </c>
      <c r="D47" s="4">
        <v>2498.15</v>
      </c>
      <c r="E47" s="4">
        <f t="shared" si="0"/>
        <v>1.8592727247776977</v>
      </c>
    </row>
    <row r="48" spans="1:5" ht="14.25" customHeight="1" x14ac:dyDescent="0.3">
      <c r="A48" s="3" t="s">
        <v>97</v>
      </c>
      <c r="B48" s="3" t="s">
        <v>98</v>
      </c>
      <c r="C48" s="2">
        <v>158046.39490000001</v>
      </c>
      <c r="D48" s="4">
        <v>2845.74</v>
      </c>
      <c r="E48" s="4">
        <f t="shared" si="0"/>
        <v>1.8005725482068555</v>
      </c>
    </row>
    <row r="49" spans="1:5" ht="14.25" customHeight="1" x14ac:dyDescent="0.3">
      <c r="A49" s="3" t="s">
        <v>99</v>
      </c>
      <c r="B49" s="3" t="s">
        <v>100</v>
      </c>
      <c r="C49" s="2">
        <v>1156348.906</v>
      </c>
      <c r="D49" s="4">
        <v>20700.740000000002</v>
      </c>
      <c r="E49" s="4">
        <f t="shared" si="0"/>
        <v>1.7901811375951613</v>
      </c>
    </row>
    <row r="50" spans="1:5" ht="14.25" customHeight="1" x14ac:dyDescent="0.3">
      <c r="A50" s="3" t="s">
        <v>101</v>
      </c>
      <c r="B50" s="3" t="s">
        <v>102</v>
      </c>
      <c r="C50" s="2">
        <v>145174.7041</v>
      </c>
      <c r="D50" s="4">
        <v>2498.4499999999998</v>
      </c>
      <c r="E50" s="4">
        <f t="shared" si="0"/>
        <v>1.7209954141039643</v>
      </c>
    </row>
    <row r="51" spans="1:5" ht="14.25" customHeight="1" x14ac:dyDescent="0.3">
      <c r="A51" s="3" t="s">
        <v>103</v>
      </c>
      <c r="B51" s="3" t="s">
        <v>104</v>
      </c>
      <c r="C51" s="2">
        <v>373749.20569999999</v>
      </c>
      <c r="D51" s="4">
        <v>6400.96</v>
      </c>
      <c r="E51" s="4">
        <f t="shared" si="0"/>
        <v>1.7126350778489428</v>
      </c>
    </row>
    <row r="52" spans="1:5" ht="14.25" customHeight="1" x14ac:dyDescent="0.3">
      <c r="A52" s="3" t="s">
        <v>105</v>
      </c>
      <c r="B52" s="3" t="s">
        <v>106</v>
      </c>
      <c r="C52" s="2">
        <v>86973.138080000004</v>
      </c>
      <c r="D52" s="4">
        <v>1486.88</v>
      </c>
      <c r="E52" s="4">
        <f t="shared" si="0"/>
        <v>1.7095853188973493</v>
      </c>
    </row>
    <row r="53" spans="1:5" ht="14.25" customHeight="1" x14ac:dyDescent="0.3">
      <c r="A53" s="3" t="s">
        <v>107</v>
      </c>
      <c r="B53" s="3" t="s">
        <v>108</v>
      </c>
      <c r="C53" s="2">
        <v>148861.5312</v>
      </c>
      <c r="D53" s="4">
        <v>2440.7600000000002</v>
      </c>
      <c r="E53" s="4">
        <f t="shared" si="0"/>
        <v>1.6396176905642366</v>
      </c>
    </row>
    <row r="54" spans="1:5" ht="14.25" customHeight="1" x14ac:dyDescent="0.3">
      <c r="A54" s="3" t="s">
        <v>109</v>
      </c>
      <c r="B54" s="3" t="s">
        <v>110</v>
      </c>
      <c r="C54" s="2">
        <v>49089.988859999998</v>
      </c>
      <c r="D54" s="4">
        <v>778.81</v>
      </c>
      <c r="E54" s="4">
        <f t="shared" si="0"/>
        <v>1.586494554360345</v>
      </c>
    </row>
    <row r="55" spans="1:5" ht="14.25" customHeight="1" x14ac:dyDescent="0.3">
      <c r="A55" s="3" t="s">
        <v>111</v>
      </c>
      <c r="B55" s="3" t="s">
        <v>112</v>
      </c>
      <c r="C55" s="2">
        <v>122612.3842</v>
      </c>
      <c r="D55" s="4">
        <v>1872.48</v>
      </c>
      <c r="E55" s="4">
        <f t="shared" si="0"/>
        <v>1.5271540572489741</v>
      </c>
    </row>
    <row r="56" spans="1:5" ht="14.25" customHeight="1" x14ac:dyDescent="0.3">
      <c r="A56" s="3" t="s">
        <v>113</v>
      </c>
      <c r="B56" s="3" t="s">
        <v>114</v>
      </c>
      <c r="C56" s="2">
        <v>183831.50080000001</v>
      </c>
      <c r="D56" s="4">
        <v>2790.05</v>
      </c>
      <c r="E56" s="4">
        <f t="shared" si="0"/>
        <v>1.517721384995623</v>
      </c>
    </row>
    <row r="57" spans="1:5" ht="14.25" customHeight="1" x14ac:dyDescent="0.3">
      <c r="A57" s="3" t="s">
        <v>115</v>
      </c>
      <c r="B57" s="3" t="s">
        <v>116</v>
      </c>
      <c r="C57" s="2">
        <v>44541.807200000003</v>
      </c>
      <c r="D57" s="4">
        <v>664.94</v>
      </c>
      <c r="E57" s="4">
        <f t="shared" si="0"/>
        <v>1.4928446818834957</v>
      </c>
    </row>
    <row r="58" spans="1:5" ht="14.25" customHeight="1" x14ac:dyDescent="0.3">
      <c r="A58" s="3" t="s">
        <v>117</v>
      </c>
      <c r="B58" s="3" t="s">
        <v>118</v>
      </c>
      <c r="C58" s="2">
        <v>251794.79819999999</v>
      </c>
      <c r="D58" s="4">
        <v>3523.26</v>
      </c>
      <c r="E58" s="4">
        <f t="shared" si="0"/>
        <v>1.3992584537832602</v>
      </c>
    </row>
    <row r="59" spans="1:5" ht="14.25" customHeight="1" x14ac:dyDescent="0.3">
      <c r="A59" s="3" t="s">
        <v>119</v>
      </c>
      <c r="B59" s="3" t="s">
        <v>120</v>
      </c>
      <c r="C59" s="2">
        <v>417598.27870000002</v>
      </c>
      <c r="D59" s="4">
        <v>5800.59</v>
      </c>
      <c r="E59" s="4">
        <f t="shared" si="0"/>
        <v>1.3890358978627657</v>
      </c>
    </row>
    <row r="60" spans="1:5" ht="14.25" customHeight="1" x14ac:dyDescent="0.3">
      <c r="A60" s="3" t="s">
        <v>121</v>
      </c>
      <c r="B60" s="3" t="s">
        <v>122</v>
      </c>
      <c r="C60" s="2">
        <v>287802.60940000002</v>
      </c>
      <c r="D60" s="4">
        <v>3959.65</v>
      </c>
      <c r="E60" s="4">
        <f t="shared" si="0"/>
        <v>1.3758214382610805</v>
      </c>
    </row>
    <row r="61" spans="1:5" ht="14.25" customHeight="1" x14ac:dyDescent="0.3">
      <c r="A61" s="3" t="s">
        <v>123</v>
      </c>
      <c r="B61" s="3" t="s">
        <v>124</v>
      </c>
      <c r="C61" s="2">
        <v>169737.83540000001</v>
      </c>
      <c r="D61" s="4">
        <v>2183.79</v>
      </c>
      <c r="E61" s="4">
        <f t="shared" si="0"/>
        <v>1.2865664245415491</v>
      </c>
    </row>
    <row r="62" spans="1:5" ht="14.25" customHeight="1" x14ac:dyDescent="0.3">
      <c r="A62" s="3" t="s">
        <v>125</v>
      </c>
      <c r="B62" s="3" t="s">
        <v>126</v>
      </c>
      <c r="C62" s="2">
        <v>276933.076</v>
      </c>
      <c r="D62" s="4">
        <v>3183.85</v>
      </c>
      <c r="E62" s="4">
        <f t="shared" si="0"/>
        <v>1.1496820986453782</v>
      </c>
    </row>
    <row r="63" spans="1:5" ht="14.25" customHeight="1" x14ac:dyDescent="0.3">
      <c r="A63" s="3" t="s">
        <v>127</v>
      </c>
      <c r="B63" s="3" t="s">
        <v>128</v>
      </c>
      <c r="C63" s="2">
        <v>85224.993700000006</v>
      </c>
      <c r="D63" s="4">
        <v>742.39</v>
      </c>
      <c r="E63" s="4">
        <f t="shared" si="0"/>
        <v>0.87109422690400262</v>
      </c>
    </row>
    <row r="64" spans="1:5" ht="14.25" customHeight="1" x14ac:dyDescent="0.3">
      <c r="A64" s="3" t="s">
        <v>129</v>
      </c>
      <c r="B64" s="3" t="s">
        <v>130</v>
      </c>
      <c r="C64" s="2">
        <v>322813.44089999999</v>
      </c>
      <c r="D64" s="4">
        <v>1911.56</v>
      </c>
      <c r="E64" s="4">
        <f t="shared" si="0"/>
        <v>0.59215626049231218</v>
      </c>
    </row>
    <row r="65" spans="1:5" ht="14.25" customHeight="1" x14ac:dyDescent="0.3">
      <c r="A65" s="3" t="s">
        <v>131</v>
      </c>
      <c r="B65" s="3" t="s">
        <v>132</v>
      </c>
      <c r="C65" s="2">
        <v>202408.5674</v>
      </c>
      <c r="D65" s="4">
        <v>1136.01</v>
      </c>
      <c r="E65" s="4">
        <f t="shared" si="0"/>
        <v>0.56124600583483009</v>
      </c>
    </row>
    <row r="66" spans="1:5" ht="14.25" customHeight="1" x14ac:dyDescent="0.3">
      <c r="A66" s="3" t="s">
        <v>133</v>
      </c>
      <c r="B66" s="3" t="s">
        <v>134</v>
      </c>
      <c r="C66" s="2">
        <v>480572.2904</v>
      </c>
      <c r="D66" s="4">
        <v>2547.52</v>
      </c>
      <c r="E66" s="4">
        <f t="shared" si="0"/>
        <v>0.53010130856267113</v>
      </c>
    </row>
    <row r="67" spans="1:5" ht="14.25" customHeight="1" x14ac:dyDescent="0.3">
      <c r="A67" s="3" t="s">
        <v>135</v>
      </c>
      <c r="B67" s="3" t="s">
        <v>136</v>
      </c>
      <c r="C67" s="2">
        <v>295680.19919999997</v>
      </c>
      <c r="D67" s="4">
        <v>1292.6600000000001</v>
      </c>
      <c r="E67" s="4">
        <f t="shared" si="0"/>
        <v>0.43718179421464631</v>
      </c>
    </row>
    <row r="68" spans="1:5" ht="14.25" customHeight="1" x14ac:dyDescent="0.3">
      <c r="A68" s="3" t="s">
        <v>137</v>
      </c>
      <c r="B68" s="3" t="s">
        <v>138</v>
      </c>
      <c r="C68" s="2">
        <v>123536.0477</v>
      </c>
      <c r="D68" s="4">
        <v>477.05</v>
      </c>
      <c r="E68" s="4">
        <f t="shared" si="0"/>
        <v>0.38616258888133426</v>
      </c>
    </row>
    <row r="69" spans="1:5" ht="14.25" customHeight="1" x14ac:dyDescent="0.3">
      <c r="A69" s="3" t="s">
        <v>139</v>
      </c>
      <c r="B69" s="3" t="s">
        <v>140</v>
      </c>
      <c r="C69" s="2">
        <v>280488.11009999999</v>
      </c>
      <c r="D69" s="4">
        <v>1072.02</v>
      </c>
      <c r="E69" s="4">
        <f t="shared" si="0"/>
        <v>0.3821980188813715</v>
      </c>
    </row>
    <row r="70" spans="1:5" ht="14.25" customHeight="1" x14ac:dyDescent="0.3">
      <c r="A70" s="3" t="s">
        <v>141</v>
      </c>
      <c r="B70" s="3" t="s">
        <v>142</v>
      </c>
      <c r="C70" s="2">
        <v>131325.2065</v>
      </c>
      <c r="D70" s="4">
        <v>492.92</v>
      </c>
      <c r="E70" s="4">
        <f t="shared" si="0"/>
        <v>0.37534302297099376</v>
      </c>
    </row>
    <row r="71" spans="1:5" ht="14.25" customHeight="1" x14ac:dyDescent="0.3">
      <c r="A71" s="3" t="s">
        <v>143</v>
      </c>
      <c r="B71" s="3" t="s">
        <v>144</v>
      </c>
      <c r="C71" s="2">
        <v>55910.259250000003</v>
      </c>
      <c r="D71" s="4">
        <v>197.06</v>
      </c>
      <c r="E71" s="4">
        <f t="shared" si="0"/>
        <v>0.35245767528792132</v>
      </c>
    </row>
    <row r="72" spans="1:5" ht="14.25" customHeight="1" x14ac:dyDescent="0.3">
      <c r="A72" s="3" t="s">
        <v>145</v>
      </c>
      <c r="B72" s="3" t="s">
        <v>146</v>
      </c>
      <c r="C72" s="2">
        <v>200512.2444</v>
      </c>
      <c r="D72" s="4">
        <v>602.76</v>
      </c>
      <c r="E72" s="4">
        <f t="shared" si="0"/>
        <v>0.30061007087305835</v>
      </c>
    </row>
    <row r="73" spans="1:5" ht="14.25" customHeight="1" x14ac:dyDescent="0.3">
      <c r="A73" s="3" t="s">
        <v>147</v>
      </c>
      <c r="B73" s="3" t="s">
        <v>148</v>
      </c>
      <c r="C73" s="2">
        <v>130346.5809</v>
      </c>
      <c r="D73" s="4">
        <v>368.23</v>
      </c>
      <c r="E73" s="4">
        <f t="shared" si="0"/>
        <v>0.28250069733896643</v>
      </c>
    </row>
    <row r="74" spans="1:5" ht="14.25" customHeight="1" x14ac:dyDescent="0.3">
      <c r="A74" s="3" t="s">
        <v>149</v>
      </c>
      <c r="B74" s="3" t="s">
        <v>150</v>
      </c>
      <c r="C74" s="2">
        <v>113528.3974</v>
      </c>
      <c r="D74" s="4">
        <v>295.8</v>
      </c>
      <c r="E74" s="4">
        <f t="shared" si="0"/>
        <v>0.26055155077878339</v>
      </c>
    </row>
    <row r="75" spans="1:5" ht="14.25" customHeight="1" x14ac:dyDescent="0.3">
      <c r="A75" s="3" t="s">
        <v>151</v>
      </c>
      <c r="B75" s="3" t="s">
        <v>152</v>
      </c>
      <c r="C75" s="2">
        <v>56137.84676</v>
      </c>
      <c r="D75" s="4">
        <v>127.29</v>
      </c>
      <c r="E75" s="4">
        <f t="shared" si="0"/>
        <v>0.22674542638621148</v>
      </c>
    </row>
    <row r="76" spans="1:5" ht="14.25" customHeight="1" x14ac:dyDescent="0.3">
      <c r="A76" s="3" t="s">
        <v>153</v>
      </c>
      <c r="B76" s="3" t="s">
        <v>154</v>
      </c>
      <c r="C76" s="2">
        <v>314489.85690000001</v>
      </c>
      <c r="D76" s="4">
        <v>603.30999999999995</v>
      </c>
      <c r="E76" s="4">
        <f t="shared" si="0"/>
        <v>0.19183766559181512</v>
      </c>
    </row>
    <row r="77" spans="1:5" ht="14.25" customHeight="1" x14ac:dyDescent="0.3">
      <c r="A77" s="3" t="s">
        <v>155</v>
      </c>
      <c r="B77" s="3" t="s">
        <v>156</v>
      </c>
      <c r="C77" s="2">
        <v>297921.51309999998</v>
      </c>
      <c r="D77" s="4">
        <v>528.89</v>
      </c>
      <c r="E77" s="4">
        <f t="shared" si="0"/>
        <v>0.17752662253110718</v>
      </c>
    </row>
    <row r="78" spans="1:5" ht="14.25" customHeight="1" x14ac:dyDescent="0.3">
      <c r="A78" s="3" t="s">
        <v>157</v>
      </c>
      <c r="B78" s="3" t="s">
        <v>158</v>
      </c>
      <c r="C78" s="2">
        <v>654705.23080000002</v>
      </c>
      <c r="D78" s="4">
        <v>1152.8900000000001</v>
      </c>
      <c r="E78" s="4">
        <f t="shared" si="0"/>
        <v>0.17609298746418386</v>
      </c>
    </row>
    <row r="79" spans="1:5" ht="14.25" customHeight="1" x14ac:dyDescent="0.3">
      <c r="A79" s="3" t="s">
        <v>159</v>
      </c>
      <c r="B79" s="3" t="s">
        <v>160</v>
      </c>
      <c r="C79" s="2">
        <v>205872.20180000001</v>
      </c>
      <c r="D79" s="4">
        <v>288.33999999999997</v>
      </c>
      <c r="E79" s="4">
        <f t="shared" si="0"/>
        <v>0.1400577627668817</v>
      </c>
    </row>
    <row r="80" spans="1:5" ht="14.25" customHeight="1" x14ac:dyDescent="0.3">
      <c r="A80" s="3" t="s">
        <v>161</v>
      </c>
      <c r="B80" s="3" t="s">
        <v>162</v>
      </c>
      <c r="C80" s="2">
        <v>111285.5845</v>
      </c>
      <c r="D80" s="4">
        <v>127.62</v>
      </c>
      <c r="E80" s="4">
        <f t="shared" si="0"/>
        <v>0.11467792578292114</v>
      </c>
    </row>
    <row r="81" spans="1:5" ht="14.25" customHeight="1" x14ac:dyDescent="0.3">
      <c r="A81" s="3" t="s">
        <v>163</v>
      </c>
      <c r="B81" s="3" t="s">
        <v>164</v>
      </c>
      <c r="C81" s="2">
        <v>41855.723590000001</v>
      </c>
      <c r="D81" s="4">
        <v>32.33</v>
      </c>
      <c r="E81" s="4">
        <f t="shared" si="0"/>
        <v>7.7241526909653413E-2</v>
      </c>
    </row>
    <row r="82" spans="1:5" ht="14.25" customHeight="1" x14ac:dyDescent="0.3">
      <c r="A82" s="3" t="s">
        <v>165</v>
      </c>
      <c r="B82" s="3" t="s">
        <v>166</v>
      </c>
      <c r="C82" s="2">
        <v>132923.11350000001</v>
      </c>
      <c r="D82" s="4">
        <v>96.58</v>
      </c>
      <c r="E82" s="4">
        <f t="shared" si="0"/>
        <v>7.2658544821100651E-2</v>
      </c>
    </row>
    <row r="83" spans="1:5" ht="14.25" customHeight="1" x14ac:dyDescent="0.3">
      <c r="A83" s="3" t="s">
        <v>167</v>
      </c>
      <c r="B83" s="3" t="s">
        <v>168</v>
      </c>
      <c r="C83" s="2">
        <v>383714.62670000002</v>
      </c>
      <c r="D83" s="4">
        <v>270.66000000000003</v>
      </c>
      <c r="E83" s="4">
        <f t="shared" si="0"/>
        <v>7.0536795098929184E-2</v>
      </c>
    </row>
    <row r="84" spans="1:5" ht="14.25" customHeight="1" x14ac:dyDescent="0.3">
      <c r="A84" s="3" t="s">
        <v>169</v>
      </c>
      <c r="B84" s="3" t="s">
        <v>170</v>
      </c>
      <c r="C84" s="2">
        <v>227692.3046</v>
      </c>
      <c r="D84" s="4">
        <v>157.77000000000001</v>
      </c>
      <c r="E84" s="4">
        <f t="shared" si="0"/>
        <v>6.9290879319423432E-2</v>
      </c>
    </row>
    <row r="85" spans="1:5" ht="14.25" customHeight="1" x14ac:dyDescent="0.3">
      <c r="A85" s="3" t="s">
        <v>171</v>
      </c>
      <c r="B85" s="3" t="s">
        <v>172</v>
      </c>
      <c r="C85" s="2">
        <v>167460.80989999999</v>
      </c>
      <c r="D85" s="4">
        <v>104.48</v>
      </c>
      <c r="E85" s="4">
        <f t="shared" si="0"/>
        <v>6.2390717005603114E-2</v>
      </c>
    </row>
    <row r="86" spans="1:5" ht="14.25" customHeight="1" x14ac:dyDescent="0.3">
      <c r="A86" s="3" t="s">
        <v>173</v>
      </c>
      <c r="B86" s="3" t="s">
        <v>174</v>
      </c>
      <c r="C86" s="2">
        <v>245697.2838</v>
      </c>
      <c r="D86" s="4">
        <v>129.13999999999999</v>
      </c>
      <c r="E86" s="4">
        <f t="shared" si="0"/>
        <v>5.2560613614728115E-2</v>
      </c>
    </row>
    <row r="87" spans="1:5" ht="14.25" customHeight="1" x14ac:dyDescent="0.3">
      <c r="A87" s="3" t="s">
        <v>175</v>
      </c>
      <c r="B87" s="3" t="s">
        <v>176</v>
      </c>
      <c r="C87" s="2">
        <v>165797.56599999999</v>
      </c>
      <c r="D87" s="4">
        <v>49.3</v>
      </c>
      <c r="E87" s="4">
        <f t="shared" si="0"/>
        <v>2.9735056544798737E-2</v>
      </c>
    </row>
    <row r="88" spans="1:5" ht="14.25" customHeight="1" x14ac:dyDescent="0.3"/>
    <row r="89" spans="1:5" ht="14.25" customHeight="1" x14ac:dyDescent="0.3"/>
    <row r="90" spans="1:5" ht="14.25" customHeight="1" x14ac:dyDescent="0.3"/>
    <row r="91" spans="1:5" ht="14.25" customHeight="1" x14ac:dyDescent="0.3"/>
    <row r="92" spans="1:5" ht="14.25" customHeight="1" x14ac:dyDescent="0.3"/>
    <row r="93" spans="1:5" ht="14.25" customHeight="1" x14ac:dyDescent="0.3"/>
    <row r="94" spans="1:5" ht="14.25" customHeight="1" x14ac:dyDescent="0.3"/>
    <row r="95" spans="1:5" ht="14.25" customHeight="1" x14ac:dyDescent="0.3"/>
    <row r="96" spans="1:5" ht="14.25" customHeight="1" x14ac:dyDescent="0.3"/>
    <row r="97" ht="14.25" customHeight="1" x14ac:dyDescent="0.3"/>
    <row r="98" ht="14.25" customHeight="1" x14ac:dyDescent="0.3"/>
    <row r="99" ht="14.25" customHeight="1" x14ac:dyDescent="0.3"/>
    <row r="100" ht="14.25" customHeight="1" x14ac:dyDescent="0.3"/>
    <row r="101" ht="14.25" customHeight="1" x14ac:dyDescent="0.3"/>
    <row r="102" ht="14.25" customHeight="1" x14ac:dyDescent="0.3"/>
    <row r="103" ht="14.25" customHeight="1" x14ac:dyDescent="0.3"/>
    <row r="104" ht="14.25" customHeight="1" x14ac:dyDescent="0.3"/>
    <row r="105" ht="14.25" customHeight="1" x14ac:dyDescent="0.3"/>
    <row r="106" ht="14.25" customHeight="1" x14ac:dyDescent="0.3"/>
    <row r="107" ht="14.25" customHeight="1" x14ac:dyDescent="0.3"/>
    <row r="108" ht="14.25" customHeight="1" x14ac:dyDescent="0.3"/>
    <row r="109" ht="14.25" customHeight="1" x14ac:dyDescent="0.3"/>
    <row r="110" ht="14.25" customHeight="1" x14ac:dyDescent="0.3"/>
    <row r="111" ht="14.25" customHeight="1" x14ac:dyDescent="0.3"/>
    <row r="112" ht="14.25" customHeight="1" x14ac:dyDescent="0.3"/>
    <row r="113" ht="14.25" customHeight="1" x14ac:dyDescent="0.3"/>
    <row r="114" ht="14.25" customHeight="1" x14ac:dyDescent="0.3"/>
    <row r="115" ht="14.25" customHeight="1" x14ac:dyDescent="0.3"/>
    <row r="116" ht="14.25" customHeight="1" x14ac:dyDescent="0.3"/>
    <row r="117" ht="14.25" customHeight="1" x14ac:dyDescent="0.3"/>
    <row r="118" ht="14.25" customHeight="1" x14ac:dyDescent="0.3"/>
    <row r="119" ht="14.25" customHeight="1" x14ac:dyDescent="0.3"/>
    <row r="120" ht="14.25" customHeight="1" x14ac:dyDescent="0.3"/>
    <row r="121" ht="14.25" customHeight="1" x14ac:dyDescent="0.3"/>
    <row r="122" ht="14.25" customHeight="1" x14ac:dyDescent="0.3"/>
    <row r="123" ht="14.25" customHeight="1" x14ac:dyDescent="0.3"/>
    <row r="124" ht="14.25" customHeight="1" x14ac:dyDescent="0.3"/>
    <row r="125" ht="14.25" customHeight="1" x14ac:dyDescent="0.3"/>
    <row r="126" ht="14.25" customHeight="1" x14ac:dyDescent="0.3"/>
    <row r="127" ht="14.25" customHeight="1" x14ac:dyDescent="0.3"/>
    <row r="128" ht="14.25" customHeight="1" x14ac:dyDescent="0.3"/>
    <row r="129" ht="14.25" customHeight="1" x14ac:dyDescent="0.3"/>
    <row r="130" ht="14.25" customHeight="1" x14ac:dyDescent="0.3"/>
    <row r="131" ht="14.25" customHeight="1" x14ac:dyDescent="0.3"/>
    <row r="132" ht="14.25" customHeight="1" x14ac:dyDescent="0.3"/>
    <row r="133" ht="14.25" customHeight="1" x14ac:dyDescent="0.3"/>
    <row r="134" ht="14.25" customHeight="1" x14ac:dyDescent="0.3"/>
    <row r="135" ht="14.25" customHeight="1" x14ac:dyDescent="0.3"/>
    <row r="136" ht="14.25" customHeight="1" x14ac:dyDescent="0.3"/>
    <row r="137" ht="14.25" customHeight="1" x14ac:dyDescent="0.3"/>
    <row r="138" ht="14.25" customHeight="1" x14ac:dyDescent="0.3"/>
    <row r="139" ht="14.25" customHeight="1" x14ac:dyDescent="0.3"/>
    <row r="140" ht="14.25" customHeight="1" x14ac:dyDescent="0.3"/>
    <row r="141" ht="14.25" customHeight="1" x14ac:dyDescent="0.3"/>
    <row r="142" ht="14.25" customHeight="1" x14ac:dyDescent="0.3"/>
    <row r="143" ht="14.25" customHeight="1" x14ac:dyDescent="0.3"/>
    <row r="144" ht="14.25" customHeight="1" x14ac:dyDescent="0.3"/>
    <row r="145" ht="14.25" customHeight="1" x14ac:dyDescent="0.3"/>
    <row r="146" ht="14.25" customHeight="1" x14ac:dyDescent="0.3"/>
    <row r="147" ht="14.25" customHeight="1" x14ac:dyDescent="0.3"/>
    <row r="148" ht="14.25" customHeight="1" x14ac:dyDescent="0.3"/>
    <row r="149" ht="14.25" customHeight="1" x14ac:dyDescent="0.3"/>
    <row r="150" ht="14.25" customHeight="1" x14ac:dyDescent="0.3"/>
    <row r="151" ht="14.25" customHeight="1" x14ac:dyDescent="0.3"/>
    <row r="152" ht="14.25" customHeight="1" x14ac:dyDescent="0.3"/>
    <row r="153" ht="14.25" customHeight="1" x14ac:dyDescent="0.3"/>
    <row r="154" ht="14.25" customHeight="1" x14ac:dyDescent="0.3"/>
    <row r="155" ht="14.25" customHeight="1" x14ac:dyDescent="0.3"/>
    <row r="156" ht="14.25" customHeight="1" x14ac:dyDescent="0.3"/>
    <row r="157" ht="14.25" customHeight="1" x14ac:dyDescent="0.3"/>
    <row r="158" ht="14.25" customHeight="1" x14ac:dyDescent="0.3"/>
    <row r="159" ht="14.25" customHeight="1" x14ac:dyDescent="0.3"/>
    <row r="160" ht="14.25" customHeight="1" x14ac:dyDescent="0.3"/>
    <row r="161" ht="14.25" customHeight="1" x14ac:dyDescent="0.3"/>
    <row r="162" ht="14.25" customHeight="1" x14ac:dyDescent="0.3"/>
    <row r="163" ht="14.25" customHeight="1" x14ac:dyDescent="0.3"/>
    <row r="164" ht="14.25" customHeight="1" x14ac:dyDescent="0.3"/>
    <row r="165" ht="14.25" customHeight="1" x14ac:dyDescent="0.3"/>
    <row r="166" ht="14.25" customHeight="1" x14ac:dyDescent="0.3"/>
    <row r="167" ht="14.25" customHeight="1" x14ac:dyDescent="0.3"/>
    <row r="168" ht="14.25" customHeight="1" x14ac:dyDescent="0.3"/>
    <row r="169" ht="14.25" customHeight="1" x14ac:dyDescent="0.3"/>
    <row r="170" ht="14.25" customHeight="1" x14ac:dyDescent="0.3"/>
    <row r="171" ht="14.25" customHeight="1" x14ac:dyDescent="0.3"/>
    <row r="172" ht="14.25" customHeight="1" x14ac:dyDescent="0.3"/>
    <row r="173" ht="14.25" customHeight="1" x14ac:dyDescent="0.3"/>
    <row r="174" ht="14.25" customHeight="1" x14ac:dyDescent="0.3"/>
    <row r="175" ht="14.25" customHeight="1" x14ac:dyDescent="0.3"/>
    <row r="176" ht="14.25" customHeight="1" x14ac:dyDescent="0.3"/>
    <row r="177" ht="14.25" customHeight="1" x14ac:dyDescent="0.3"/>
    <row r="178" ht="14.25" customHeight="1" x14ac:dyDescent="0.3"/>
    <row r="179" ht="14.25" customHeight="1" x14ac:dyDescent="0.3"/>
    <row r="180" ht="14.25" customHeight="1" x14ac:dyDescent="0.3"/>
    <row r="181" ht="14.25" customHeight="1" x14ac:dyDescent="0.3"/>
    <row r="182" ht="14.25" customHeight="1" x14ac:dyDescent="0.3"/>
    <row r="183" ht="14.25" customHeight="1" x14ac:dyDescent="0.3"/>
    <row r="184" ht="14.25" customHeight="1" x14ac:dyDescent="0.3"/>
    <row r="185" ht="14.25" customHeight="1" x14ac:dyDescent="0.3"/>
    <row r="186" ht="14.25" customHeight="1" x14ac:dyDescent="0.3"/>
    <row r="187" ht="14.25" customHeight="1" x14ac:dyDescent="0.3"/>
    <row r="188" ht="14.25" customHeight="1" x14ac:dyDescent="0.3"/>
    <row r="189" ht="14.25" customHeight="1" x14ac:dyDescent="0.3"/>
    <row r="190" ht="14.25" customHeight="1" x14ac:dyDescent="0.3"/>
    <row r="191" ht="14.25" customHeight="1" x14ac:dyDescent="0.3"/>
    <row r="192" ht="14.25" customHeight="1" x14ac:dyDescent="0.3"/>
    <row r="193" ht="14.25" customHeight="1" x14ac:dyDescent="0.3"/>
    <row r="194" ht="14.25" customHeight="1" x14ac:dyDescent="0.3"/>
    <row r="195" ht="14.25" customHeight="1" x14ac:dyDescent="0.3"/>
    <row r="196" ht="14.25" customHeight="1" x14ac:dyDescent="0.3"/>
    <row r="197" ht="14.25" customHeight="1" x14ac:dyDescent="0.3"/>
    <row r="198" ht="14.25" customHeight="1" x14ac:dyDescent="0.3"/>
    <row r="199" ht="14.25" customHeight="1" x14ac:dyDescent="0.3"/>
    <row r="200" ht="14.25" customHeight="1" x14ac:dyDescent="0.3"/>
    <row r="201" ht="14.25" customHeight="1" x14ac:dyDescent="0.3"/>
    <row r="202" ht="14.25" customHeight="1" x14ac:dyDescent="0.3"/>
    <row r="203" ht="14.25" customHeight="1" x14ac:dyDescent="0.3"/>
    <row r="204" ht="14.25" customHeight="1" x14ac:dyDescent="0.3"/>
    <row r="205" ht="14.25" customHeight="1" x14ac:dyDescent="0.3"/>
    <row r="206" ht="14.25" customHeight="1" x14ac:dyDescent="0.3"/>
    <row r="207" ht="14.25" customHeight="1" x14ac:dyDescent="0.3"/>
    <row r="208" ht="14.25" customHeight="1" x14ac:dyDescent="0.3"/>
    <row r="209" ht="14.25" customHeight="1" x14ac:dyDescent="0.3"/>
    <row r="210" ht="14.25" customHeight="1" x14ac:dyDescent="0.3"/>
    <row r="211" ht="14.25" customHeight="1" x14ac:dyDescent="0.3"/>
    <row r="212" ht="14.25" customHeight="1" x14ac:dyDescent="0.3"/>
    <row r="213" ht="14.25" customHeight="1" x14ac:dyDescent="0.3"/>
    <row r="214" ht="14.25" customHeight="1" x14ac:dyDescent="0.3"/>
    <row r="215" ht="14.25" customHeight="1" x14ac:dyDescent="0.3"/>
    <row r="216" ht="14.25" customHeight="1" x14ac:dyDescent="0.3"/>
    <row r="217" ht="14.25" customHeight="1" x14ac:dyDescent="0.3"/>
    <row r="218" ht="14.25" customHeight="1" x14ac:dyDescent="0.3"/>
    <row r="219" ht="14.25" customHeight="1" x14ac:dyDescent="0.3"/>
    <row r="220" ht="14.25" customHeight="1" x14ac:dyDescent="0.3"/>
    <row r="221" ht="14.25" customHeight="1" x14ac:dyDescent="0.3"/>
    <row r="222" ht="14.25" customHeight="1" x14ac:dyDescent="0.3"/>
    <row r="223" ht="14.25" customHeight="1" x14ac:dyDescent="0.3"/>
    <row r="224" ht="14.25" customHeight="1" x14ac:dyDescent="0.3"/>
    <row r="225" ht="14.25" customHeight="1" x14ac:dyDescent="0.3"/>
    <row r="226" ht="14.25" customHeight="1" x14ac:dyDescent="0.3"/>
    <row r="227" ht="14.25" customHeight="1" x14ac:dyDescent="0.3"/>
    <row r="228" ht="14.25" customHeight="1" x14ac:dyDescent="0.3"/>
    <row r="229" ht="14.25" customHeight="1" x14ac:dyDescent="0.3"/>
    <row r="230" ht="14.25" customHeight="1" x14ac:dyDescent="0.3"/>
    <row r="231" ht="14.25" customHeight="1" x14ac:dyDescent="0.3"/>
    <row r="232" ht="14.25" customHeight="1" x14ac:dyDescent="0.3"/>
    <row r="233" ht="14.25" customHeight="1" x14ac:dyDescent="0.3"/>
    <row r="234" ht="14.25" customHeight="1" x14ac:dyDescent="0.3"/>
    <row r="235" ht="14.25" customHeight="1" x14ac:dyDescent="0.3"/>
    <row r="236" ht="14.25" customHeight="1" x14ac:dyDescent="0.3"/>
    <row r="237" ht="14.25" customHeight="1" x14ac:dyDescent="0.3"/>
    <row r="238" ht="14.25" customHeight="1" x14ac:dyDescent="0.3"/>
    <row r="239" ht="14.25" customHeight="1" x14ac:dyDescent="0.3"/>
    <row r="240" ht="14.25" customHeight="1" x14ac:dyDescent="0.3"/>
    <row r="241" ht="14.25" customHeight="1" x14ac:dyDescent="0.3"/>
    <row r="242" ht="14.25" customHeight="1" x14ac:dyDescent="0.3"/>
    <row r="243" ht="14.25" customHeight="1" x14ac:dyDescent="0.3"/>
    <row r="244" ht="14.25" customHeight="1" x14ac:dyDescent="0.3"/>
    <row r="245" ht="14.25" customHeight="1" x14ac:dyDescent="0.3"/>
    <row r="246" ht="14.25" customHeight="1" x14ac:dyDescent="0.3"/>
    <row r="247" ht="14.25" customHeight="1" x14ac:dyDescent="0.3"/>
    <row r="248" ht="14.25" customHeight="1" x14ac:dyDescent="0.3"/>
    <row r="249" ht="14.25" customHeight="1" x14ac:dyDescent="0.3"/>
    <row r="250" ht="14.25" customHeight="1" x14ac:dyDescent="0.3"/>
    <row r="251" ht="14.25" customHeight="1" x14ac:dyDescent="0.3"/>
    <row r="252" ht="14.25" customHeight="1" x14ac:dyDescent="0.3"/>
    <row r="253" ht="14.25" customHeight="1" x14ac:dyDescent="0.3"/>
    <row r="254" ht="14.25" customHeight="1" x14ac:dyDescent="0.3"/>
    <row r="255" ht="14.25" customHeight="1" x14ac:dyDescent="0.3"/>
    <row r="256" ht="14.25" customHeight="1" x14ac:dyDescent="0.3"/>
    <row r="257" ht="14.25" customHeight="1" x14ac:dyDescent="0.3"/>
    <row r="258" ht="14.25" customHeight="1" x14ac:dyDescent="0.3"/>
    <row r="259" ht="14.25" customHeight="1" x14ac:dyDescent="0.3"/>
    <row r="260" ht="14.25" customHeight="1" x14ac:dyDescent="0.3"/>
    <row r="261" ht="14.25" customHeight="1" x14ac:dyDescent="0.3"/>
    <row r="262" ht="14.25" customHeight="1" x14ac:dyDescent="0.3"/>
    <row r="263" ht="14.25" customHeight="1" x14ac:dyDescent="0.3"/>
    <row r="264" ht="14.25" customHeight="1" x14ac:dyDescent="0.3"/>
    <row r="265" ht="14.25" customHeight="1" x14ac:dyDescent="0.3"/>
    <row r="266" ht="14.25" customHeight="1" x14ac:dyDescent="0.3"/>
    <row r="267" ht="14.25" customHeight="1" x14ac:dyDescent="0.3"/>
    <row r="268" ht="14.25" customHeight="1" x14ac:dyDescent="0.3"/>
    <row r="269" ht="14.25" customHeight="1" x14ac:dyDescent="0.3"/>
    <row r="270" ht="14.25" customHeight="1" x14ac:dyDescent="0.3"/>
    <row r="271" ht="14.25" customHeight="1" x14ac:dyDescent="0.3"/>
    <row r="272" ht="14.25" customHeight="1" x14ac:dyDescent="0.3"/>
    <row r="273" ht="14.25" customHeight="1" x14ac:dyDescent="0.3"/>
    <row r="274" ht="14.25" customHeight="1" x14ac:dyDescent="0.3"/>
    <row r="275" ht="14.25" customHeight="1" x14ac:dyDescent="0.3"/>
    <row r="276" ht="14.25" customHeight="1" x14ac:dyDescent="0.3"/>
    <row r="277" ht="14.25" customHeight="1" x14ac:dyDescent="0.3"/>
    <row r="278" ht="14.25" customHeight="1" x14ac:dyDescent="0.3"/>
    <row r="279" ht="14.25" customHeight="1" x14ac:dyDescent="0.3"/>
    <row r="280" ht="14.25" customHeight="1" x14ac:dyDescent="0.3"/>
    <row r="281" ht="14.25" customHeight="1" x14ac:dyDescent="0.3"/>
    <row r="282" ht="14.25" customHeight="1" x14ac:dyDescent="0.3"/>
    <row r="283" ht="14.25" customHeight="1" x14ac:dyDescent="0.3"/>
    <row r="284" ht="14.25" customHeight="1" x14ac:dyDescent="0.3"/>
    <row r="285" ht="14.25" customHeight="1" x14ac:dyDescent="0.3"/>
    <row r="286" ht="14.25" customHeight="1" x14ac:dyDescent="0.3"/>
    <row r="287" ht="14.25" customHeight="1" x14ac:dyDescent="0.3"/>
    <row r="288" ht="14.25" customHeight="1" x14ac:dyDescent="0.3"/>
    <row r="289" ht="14.25" customHeight="1" x14ac:dyDescent="0.3"/>
    <row r="290" ht="14.25" customHeight="1" x14ac:dyDescent="0.3"/>
    <row r="291" ht="14.25" customHeight="1" x14ac:dyDescent="0.3"/>
    <row r="292" ht="14.25" customHeight="1" x14ac:dyDescent="0.3"/>
    <row r="293" ht="14.25" customHeight="1" x14ac:dyDescent="0.3"/>
    <row r="294" ht="14.25" customHeight="1" x14ac:dyDescent="0.3"/>
    <row r="295" ht="14.25" customHeight="1" x14ac:dyDescent="0.3"/>
    <row r="296" ht="14.25" customHeight="1" x14ac:dyDescent="0.3"/>
    <row r="297" ht="14.25" customHeight="1" x14ac:dyDescent="0.3"/>
    <row r="298" ht="14.25" customHeight="1" x14ac:dyDescent="0.3"/>
    <row r="299" ht="14.25" customHeight="1" x14ac:dyDescent="0.3"/>
    <row r="300" ht="14.25" customHeight="1" x14ac:dyDescent="0.3"/>
    <row r="301" ht="14.25" customHeight="1" x14ac:dyDescent="0.3"/>
    <row r="302" ht="14.25" customHeight="1" x14ac:dyDescent="0.3"/>
    <row r="303" ht="14.25" customHeight="1" x14ac:dyDescent="0.3"/>
    <row r="304" ht="14.25" customHeight="1" x14ac:dyDescent="0.3"/>
    <row r="305" ht="14.25" customHeight="1" x14ac:dyDescent="0.3"/>
    <row r="306" ht="14.25" customHeight="1" x14ac:dyDescent="0.3"/>
    <row r="307" ht="14.25" customHeight="1" x14ac:dyDescent="0.3"/>
    <row r="308" ht="14.25" customHeight="1" x14ac:dyDescent="0.3"/>
    <row r="309" ht="14.25" customHeight="1" x14ac:dyDescent="0.3"/>
    <row r="310" ht="14.25" customHeight="1" x14ac:dyDescent="0.3"/>
    <row r="311" ht="14.25" customHeight="1" x14ac:dyDescent="0.3"/>
    <row r="312" ht="14.25" customHeight="1" x14ac:dyDescent="0.3"/>
    <row r="313" ht="14.25" customHeight="1" x14ac:dyDescent="0.3"/>
    <row r="314" ht="14.25" customHeight="1" x14ac:dyDescent="0.3"/>
    <row r="315" ht="14.25" customHeight="1" x14ac:dyDescent="0.3"/>
    <row r="316" ht="14.25" customHeight="1" x14ac:dyDescent="0.3"/>
    <row r="317" ht="14.25" customHeight="1" x14ac:dyDescent="0.3"/>
    <row r="318" ht="14.25" customHeight="1" x14ac:dyDescent="0.3"/>
    <row r="319" ht="14.25" customHeight="1" x14ac:dyDescent="0.3"/>
    <row r="320" ht="14.25" customHeight="1" x14ac:dyDescent="0.3"/>
    <row r="321" ht="14.25" customHeight="1" x14ac:dyDescent="0.3"/>
    <row r="322" ht="14.25" customHeight="1" x14ac:dyDescent="0.3"/>
    <row r="323" ht="14.25" customHeight="1" x14ac:dyDescent="0.3"/>
    <row r="324" ht="14.25" customHeight="1" x14ac:dyDescent="0.3"/>
    <row r="325" ht="14.25" customHeight="1" x14ac:dyDescent="0.3"/>
    <row r="326" ht="14.25" customHeight="1" x14ac:dyDescent="0.3"/>
    <row r="327" ht="14.25" customHeight="1" x14ac:dyDescent="0.3"/>
    <row r="328" ht="14.25" customHeight="1" x14ac:dyDescent="0.3"/>
    <row r="329" ht="14.25" customHeight="1" x14ac:dyDescent="0.3"/>
    <row r="330" ht="14.25" customHeight="1" x14ac:dyDescent="0.3"/>
    <row r="331" ht="14.25" customHeight="1" x14ac:dyDescent="0.3"/>
    <row r="332" ht="14.25" customHeight="1" x14ac:dyDescent="0.3"/>
    <row r="333" ht="14.25" customHeight="1" x14ac:dyDescent="0.3"/>
    <row r="334" ht="14.25" customHeight="1" x14ac:dyDescent="0.3"/>
    <row r="335" ht="14.25" customHeight="1" x14ac:dyDescent="0.3"/>
    <row r="336" ht="14.25" customHeight="1" x14ac:dyDescent="0.3"/>
    <row r="337" ht="14.25" customHeight="1" x14ac:dyDescent="0.3"/>
    <row r="338" ht="14.25" customHeight="1" x14ac:dyDescent="0.3"/>
    <row r="339" ht="14.25" customHeight="1" x14ac:dyDescent="0.3"/>
    <row r="340" ht="14.25" customHeight="1" x14ac:dyDescent="0.3"/>
    <row r="341" ht="14.25" customHeight="1" x14ac:dyDescent="0.3"/>
    <row r="342" ht="14.25" customHeight="1" x14ac:dyDescent="0.3"/>
    <row r="343" ht="14.25" customHeight="1" x14ac:dyDescent="0.3"/>
    <row r="344" ht="14.25" customHeight="1" x14ac:dyDescent="0.3"/>
    <row r="345" ht="14.25" customHeight="1" x14ac:dyDescent="0.3"/>
    <row r="346" ht="14.25" customHeight="1" x14ac:dyDescent="0.3"/>
    <row r="347" ht="14.25" customHeight="1" x14ac:dyDescent="0.3"/>
    <row r="348" ht="14.25" customHeight="1" x14ac:dyDescent="0.3"/>
    <row r="349" ht="14.25" customHeight="1" x14ac:dyDescent="0.3"/>
    <row r="350" ht="14.25" customHeight="1" x14ac:dyDescent="0.3"/>
    <row r="351" ht="14.25" customHeight="1" x14ac:dyDescent="0.3"/>
    <row r="352" ht="14.25" customHeight="1" x14ac:dyDescent="0.3"/>
    <row r="353" ht="14.25" customHeight="1" x14ac:dyDescent="0.3"/>
    <row r="354" ht="14.25" customHeight="1" x14ac:dyDescent="0.3"/>
    <row r="355" ht="14.25" customHeight="1" x14ac:dyDescent="0.3"/>
    <row r="356" ht="14.25" customHeight="1" x14ac:dyDescent="0.3"/>
    <row r="357" ht="14.25" customHeight="1" x14ac:dyDescent="0.3"/>
    <row r="358" ht="14.25" customHeight="1" x14ac:dyDescent="0.3"/>
    <row r="359" ht="14.25" customHeight="1" x14ac:dyDescent="0.3"/>
    <row r="360" ht="14.25" customHeight="1" x14ac:dyDescent="0.3"/>
    <row r="361" ht="14.25" customHeight="1" x14ac:dyDescent="0.3"/>
    <row r="362" ht="14.25" customHeight="1" x14ac:dyDescent="0.3"/>
    <row r="363" ht="14.25" customHeight="1" x14ac:dyDescent="0.3"/>
    <row r="364" ht="14.25" customHeight="1" x14ac:dyDescent="0.3"/>
    <row r="365" ht="14.25" customHeight="1" x14ac:dyDescent="0.3"/>
    <row r="366" ht="14.25" customHeight="1" x14ac:dyDescent="0.3"/>
    <row r="367" ht="14.25" customHeight="1" x14ac:dyDescent="0.3"/>
    <row r="368" ht="14.25" customHeight="1" x14ac:dyDescent="0.3"/>
    <row r="369" ht="14.25" customHeight="1" x14ac:dyDescent="0.3"/>
    <row r="370" ht="14.25" customHeight="1" x14ac:dyDescent="0.3"/>
    <row r="371" ht="14.25" customHeight="1" x14ac:dyDescent="0.3"/>
    <row r="372" ht="14.25" customHeight="1" x14ac:dyDescent="0.3"/>
    <row r="373" ht="14.25" customHeight="1" x14ac:dyDescent="0.3"/>
    <row r="374" ht="14.25" customHeight="1" x14ac:dyDescent="0.3"/>
    <row r="375" ht="14.25" customHeight="1" x14ac:dyDescent="0.3"/>
    <row r="376" ht="14.25" customHeight="1" x14ac:dyDescent="0.3"/>
    <row r="377" ht="14.25" customHeight="1" x14ac:dyDescent="0.3"/>
    <row r="378" ht="14.25" customHeight="1" x14ac:dyDescent="0.3"/>
    <row r="379" ht="14.25" customHeight="1" x14ac:dyDescent="0.3"/>
    <row r="380" ht="14.25" customHeight="1" x14ac:dyDescent="0.3"/>
    <row r="381" ht="14.25" customHeight="1" x14ac:dyDescent="0.3"/>
    <row r="382" ht="14.25" customHeight="1" x14ac:dyDescent="0.3"/>
    <row r="383" ht="14.25" customHeight="1" x14ac:dyDescent="0.3"/>
    <row r="384" ht="14.25" customHeight="1" x14ac:dyDescent="0.3"/>
    <row r="385" ht="14.25" customHeight="1" x14ac:dyDescent="0.3"/>
    <row r="386" ht="14.25" customHeight="1" x14ac:dyDescent="0.3"/>
    <row r="387" ht="14.25" customHeight="1" x14ac:dyDescent="0.3"/>
    <row r="388" ht="14.25" customHeight="1" x14ac:dyDescent="0.3"/>
    <row r="389" ht="14.25" customHeight="1" x14ac:dyDescent="0.3"/>
    <row r="390" ht="14.25" customHeight="1" x14ac:dyDescent="0.3"/>
    <row r="391" ht="14.25" customHeight="1" x14ac:dyDescent="0.3"/>
    <row r="392" ht="14.25" customHeight="1" x14ac:dyDescent="0.3"/>
    <row r="393" ht="14.25" customHeight="1" x14ac:dyDescent="0.3"/>
    <row r="394" ht="14.25" customHeight="1" x14ac:dyDescent="0.3"/>
    <row r="395" ht="14.25" customHeight="1" x14ac:dyDescent="0.3"/>
    <row r="396" ht="14.25" customHeight="1" x14ac:dyDescent="0.3"/>
    <row r="397" ht="14.25" customHeight="1" x14ac:dyDescent="0.3"/>
    <row r="398" ht="14.25" customHeight="1" x14ac:dyDescent="0.3"/>
    <row r="399" ht="14.25" customHeight="1" x14ac:dyDescent="0.3"/>
    <row r="400" ht="14.25" customHeight="1" x14ac:dyDescent="0.3"/>
    <row r="401" ht="14.25" customHeight="1" x14ac:dyDescent="0.3"/>
    <row r="402" ht="14.25" customHeight="1" x14ac:dyDescent="0.3"/>
    <row r="403" ht="14.25" customHeight="1" x14ac:dyDescent="0.3"/>
    <row r="404" ht="14.25" customHeight="1" x14ac:dyDescent="0.3"/>
    <row r="405" ht="14.25" customHeight="1" x14ac:dyDescent="0.3"/>
    <row r="406" ht="14.25" customHeight="1" x14ac:dyDescent="0.3"/>
    <row r="407" ht="14.25" customHeight="1" x14ac:dyDescent="0.3"/>
    <row r="408" ht="14.25" customHeight="1" x14ac:dyDescent="0.3"/>
    <row r="409" ht="14.25" customHeight="1" x14ac:dyDescent="0.3"/>
    <row r="410" ht="14.25" customHeight="1" x14ac:dyDescent="0.3"/>
    <row r="411" ht="14.25" customHeight="1" x14ac:dyDescent="0.3"/>
    <row r="412" ht="14.25" customHeight="1" x14ac:dyDescent="0.3"/>
    <row r="413" ht="14.25" customHeight="1" x14ac:dyDescent="0.3"/>
    <row r="414" ht="14.25" customHeight="1" x14ac:dyDescent="0.3"/>
    <row r="415" ht="14.25" customHeight="1" x14ac:dyDescent="0.3"/>
    <row r="416" ht="14.25" customHeight="1" x14ac:dyDescent="0.3"/>
    <row r="417" ht="14.25" customHeight="1" x14ac:dyDescent="0.3"/>
    <row r="418" ht="14.25" customHeight="1" x14ac:dyDescent="0.3"/>
    <row r="419" ht="14.25" customHeight="1" x14ac:dyDescent="0.3"/>
    <row r="420" ht="14.25" customHeight="1" x14ac:dyDescent="0.3"/>
    <row r="421" ht="14.25" customHeight="1" x14ac:dyDescent="0.3"/>
    <row r="422" ht="14.25" customHeight="1" x14ac:dyDescent="0.3"/>
    <row r="423" ht="14.25" customHeight="1" x14ac:dyDescent="0.3"/>
    <row r="424" ht="14.25" customHeight="1" x14ac:dyDescent="0.3"/>
    <row r="425" ht="14.25" customHeight="1" x14ac:dyDescent="0.3"/>
    <row r="426" ht="14.25" customHeight="1" x14ac:dyDescent="0.3"/>
    <row r="427" ht="14.25" customHeight="1" x14ac:dyDescent="0.3"/>
    <row r="428" ht="14.25" customHeight="1" x14ac:dyDescent="0.3"/>
    <row r="429" ht="14.25" customHeight="1" x14ac:dyDescent="0.3"/>
    <row r="430" ht="14.25" customHeight="1" x14ac:dyDescent="0.3"/>
    <row r="431" ht="14.25" customHeight="1" x14ac:dyDescent="0.3"/>
    <row r="432" ht="14.25" customHeight="1" x14ac:dyDescent="0.3"/>
    <row r="433" ht="14.25" customHeight="1" x14ac:dyDescent="0.3"/>
    <row r="434" ht="14.25" customHeight="1" x14ac:dyDescent="0.3"/>
    <row r="435" ht="14.25" customHeight="1" x14ac:dyDescent="0.3"/>
    <row r="436" ht="14.25" customHeight="1" x14ac:dyDescent="0.3"/>
    <row r="437" ht="14.25" customHeight="1" x14ac:dyDescent="0.3"/>
    <row r="438" ht="14.25" customHeight="1" x14ac:dyDescent="0.3"/>
    <row r="439" ht="14.25" customHeight="1" x14ac:dyDescent="0.3"/>
    <row r="440" ht="14.25" customHeight="1" x14ac:dyDescent="0.3"/>
    <row r="441" ht="14.25" customHeight="1" x14ac:dyDescent="0.3"/>
    <row r="442" ht="14.25" customHeight="1" x14ac:dyDescent="0.3"/>
    <row r="443" ht="14.25" customHeight="1" x14ac:dyDescent="0.3"/>
    <row r="444" ht="14.25" customHeight="1" x14ac:dyDescent="0.3"/>
    <row r="445" ht="14.25" customHeight="1" x14ac:dyDescent="0.3"/>
    <row r="446" ht="14.25" customHeight="1" x14ac:dyDescent="0.3"/>
    <row r="447" ht="14.25" customHeight="1" x14ac:dyDescent="0.3"/>
    <row r="448" ht="14.25" customHeight="1" x14ac:dyDescent="0.3"/>
    <row r="449" ht="14.25" customHeight="1" x14ac:dyDescent="0.3"/>
    <row r="450" ht="14.25" customHeight="1" x14ac:dyDescent="0.3"/>
    <row r="451" ht="14.25" customHeight="1" x14ac:dyDescent="0.3"/>
    <row r="452" ht="14.25" customHeight="1" x14ac:dyDescent="0.3"/>
    <row r="453" ht="14.25" customHeight="1" x14ac:dyDescent="0.3"/>
    <row r="454" ht="14.25" customHeight="1" x14ac:dyDescent="0.3"/>
    <row r="455" ht="14.25" customHeight="1" x14ac:dyDescent="0.3"/>
    <row r="456" ht="14.25" customHeight="1" x14ac:dyDescent="0.3"/>
    <row r="457" ht="14.25" customHeight="1" x14ac:dyDescent="0.3"/>
    <row r="458" ht="14.25" customHeight="1" x14ac:dyDescent="0.3"/>
    <row r="459" ht="14.25" customHeight="1" x14ac:dyDescent="0.3"/>
    <row r="460" ht="14.25" customHeight="1" x14ac:dyDescent="0.3"/>
    <row r="461" ht="14.25" customHeight="1" x14ac:dyDescent="0.3"/>
    <row r="462" ht="14.25" customHeight="1" x14ac:dyDescent="0.3"/>
    <row r="463" ht="14.25" customHeight="1" x14ac:dyDescent="0.3"/>
    <row r="464" ht="14.25" customHeight="1" x14ac:dyDescent="0.3"/>
    <row r="465" ht="14.25" customHeight="1" x14ac:dyDescent="0.3"/>
    <row r="466" ht="14.25" customHeight="1" x14ac:dyDescent="0.3"/>
    <row r="467" ht="14.25" customHeight="1" x14ac:dyDescent="0.3"/>
    <row r="468" ht="14.25" customHeight="1" x14ac:dyDescent="0.3"/>
    <row r="469" ht="14.25" customHeight="1" x14ac:dyDescent="0.3"/>
    <row r="470" ht="14.25" customHeight="1" x14ac:dyDescent="0.3"/>
    <row r="471" ht="14.25" customHeight="1" x14ac:dyDescent="0.3"/>
    <row r="472" ht="14.25" customHeight="1" x14ac:dyDescent="0.3"/>
    <row r="473" ht="14.25" customHeight="1" x14ac:dyDescent="0.3"/>
    <row r="474" ht="14.25" customHeight="1" x14ac:dyDescent="0.3"/>
    <row r="475" ht="14.25" customHeight="1" x14ac:dyDescent="0.3"/>
    <row r="476" ht="14.25" customHeight="1" x14ac:dyDescent="0.3"/>
    <row r="477" ht="14.25" customHeight="1" x14ac:dyDescent="0.3"/>
    <row r="478" ht="14.25" customHeight="1" x14ac:dyDescent="0.3"/>
    <row r="479" ht="14.25" customHeight="1" x14ac:dyDescent="0.3"/>
    <row r="480" ht="14.25" customHeight="1" x14ac:dyDescent="0.3"/>
    <row r="481" ht="14.25" customHeight="1" x14ac:dyDescent="0.3"/>
    <row r="482" ht="14.25" customHeight="1" x14ac:dyDescent="0.3"/>
    <row r="483" ht="14.25" customHeight="1" x14ac:dyDescent="0.3"/>
    <row r="484" ht="14.25" customHeight="1" x14ac:dyDescent="0.3"/>
    <row r="485" ht="14.25" customHeight="1" x14ac:dyDescent="0.3"/>
    <row r="486" ht="14.25" customHeight="1" x14ac:dyDescent="0.3"/>
    <row r="487" ht="14.25" customHeight="1" x14ac:dyDescent="0.3"/>
    <row r="488" ht="14.25" customHeight="1" x14ac:dyDescent="0.3"/>
    <row r="489" ht="14.25" customHeight="1" x14ac:dyDescent="0.3"/>
    <row r="490" ht="14.25" customHeight="1" x14ac:dyDescent="0.3"/>
    <row r="491" ht="14.25" customHeight="1" x14ac:dyDescent="0.3"/>
    <row r="492" ht="14.25" customHeight="1" x14ac:dyDescent="0.3"/>
    <row r="493" ht="14.25" customHeight="1" x14ac:dyDescent="0.3"/>
    <row r="494" ht="14.25" customHeight="1" x14ac:dyDescent="0.3"/>
    <row r="495" ht="14.25" customHeight="1" x14ac:dyDescent="0.3"/>
    <row r="496" ht="14.25" customHeight="1" x14ac:dyDescent="0.3"/>
    <row r="497" ht="14.25" customHeight="1" x14ac:dyDescent="0.3"/>
    <row r="498" ht="14.25" customHeight="1" x14ac:dyDescent="0.3"/>
    <row r="499" ht="14.25" customHeight="1" x14ac:dyDescent="0.3"/>
    <row r="500" ht="14.25" customHeight="1" x14ac:dyDescent="0.3"/>
    <row r="501" ht="14.25" customHeight="1" x14ac:dyDescent="0.3"/>
    <row r="502" ht="14.25" customHeight="1" x14ac:dyDescent="0.3"/>
    <row r="503" ht="14.25" customHeight="1" x14ac:dyDescent="0.3"/>
    <row r="504" ht="14.25" customHeight="1" x14ac:dyDescent="0.3"/>
    <row r="505" ht="14.25" customHeight="1" x14ac:dyDescent="0.3"/>
    <row r="506" ht="14.25" customHeight="1" x14ac:dyDescent="0.3"/>
    <row r="507" ht="14.25" customHeight="1" x14ac:dyDescent="0.3"/>
    <row r="508" ht="14.25" customHeight="1" x14ac:dyDescent="0.3"/>
    <row r="509" ht="14.25" customHeight="1" x14ac:dyDescent="0.3"/>
    <row r="510" ht="14.25" customHeight="1" x14ac:dyDescent="0.3"/>
    <row r="511" ht="14.25" customHeight="1" x14ac:dyDescent="0.3"/>
    <row r="512" ht="14.25" customHeight="1" x14ac:dyDescent="0.3"/>
    <row r="513" ht="14.25" customHeight="1" x14ac:dyDescent="0.3"/>
    <row r="514" ht="14.25" customHeight="1" x14ac:dyDescent="0.3"/>
    <row r="515" ht="14.25" customHeight="1" x14ac:dyDescent="0.3"/>
    <row r="516" ht="14.25" customHeight="1" x14ac:dyDescent="0.3"/>
    <row r="517" ht="14.25" customHeight="1" x14ac:dyDescent="0.3"/>
    <row r="518" ht="14.25" customHeight="1" x14ac:dyDescent="0.3"/>
    <row r="519" ht="14.25" customHeight="1" x14ac:dyDescent="0.3"/>
    <row r="520" ht="14.25" customHeight="1" x14ac:dyDescent="0.3"/>
    <row r="521" ht="14.25" customHeight="1" x14ac:dyDescent="0.3"/>
    <row r="522" ht="14.25" customHeight="1" x14ac:dyDescent="0.3"/>
    <row r="523" ht="14.25" customHeight="1" x14ac:dyDescent="0.3"/>
    <row r="524" ht="14.25" customHeight="1" x14ac:dyDescent="0.3"/>
    <row r="525" ht="14.25" customHeight="1" x14ac:dyDescent="0.3"/>
    <row r="526" ht="14.25" customHeight="1" x14ac:dyDescent="0.3"/>
    <row r="527" ht="14.25" customHeight="1" x14ac:dyDescent="0.3"/>
    <row r="528" ht="14.25" customHeight="1" x14ac:dyDescent="0.3"/>
    <row r="529" ht="14.25" customHeight="1" x14ac:dyDescent="0.3"/>
    <row r="530" ht="14.25" customHeight="1" x14ac:dyDescent="0.3"/>
    <row r="531" ht="14.25" customHeight="1" x14ac:dyDescent="0.3"/>
    <row r="532" ht="14.25" customHeight="1" x14ac:dyDescent="0.3"/>
    <row r="533" ht="14.25" customHeight="1" x14ac:dyDescent="0.3"/>
    <row r="534" ht="14.25" customHeight="1" x14ac:dyDescent="0.3"/>
    <row r="535" ht="14.25" customHeight="1" x14ac:dyDescent="0.3"/>
    <row r="536" ht="14.25" customHeight="1" x14ac:dyDescent="0.3"/>
    <row r="537" ht="14.25" customHeight="1" x14ac:dyDescent="0.3"/>
    <row r="538" ht="14.25" customHeight="1" x14ac:dyDescent="0.3"/>
    <row r="539" ht="14.25" customHeight="1" x14ac:dyDescent="0.3"/>
    <row r="540" ht="14.25" customHeight="1" x14ac:dyDescent="0.3"/>
    <row r="541" ht="14.25" customHeight="1" x14ac:dyDescent="0.3"/>
    <row r="542" ht="14.25" customHeight="1" x14ac:dyDescent="0.3"/>
    <row r="543" ht="14.25" customHeight="1" x14ac:dyDescent="0.3"/>
    <row r="544" ht="14.25" customHeight="1" x14ac:dyDescent="0.3"/>
    <row r="545" ht="14.25" customHeight="1" x14ac:dyDescent="0.3"/>
    <row r="546" ht="14.25" customHeight="1" x14ac:dyDescent="0.3"/>
    <row r="547" ht="14.25" customHeight="1" x14ac:dyDescent="0.3"/>
    <row r="548" ht="14.25" customHeight="1" x14ac:dyDescent="0.3"/>
    <row r="549" ht="14.25" customHeight="1" x14ac:dyDescent="0.3"/>
    <row r="550" ht="14.25" customHeight="1" x14ac:dyDescent="0.3"/>
    <row r="551" ht="14.25" customHeight="1" x14ac:dyDescent="0.3"/>
    <row r="552" ht="14.25" customHeight="1" x14ac:dyDescent="0.3"/>
    <row r="553" ht="14.25" customHeight="1" x14ac:dyDescent="0.3"/>
    <row r="554" ht="14.25" customHeight="1" x14ac:dyDescent="0.3"/>
    <row r="555" ht="14.25" customHeight="1" x14ac:dyDescent="0.3"/>
    <row r="556" ht="14.25" customHeight="1" x14ac:dyDescent="0.3"/>
    <row r="557" ht="14.25" customHeight="1" x14ac:dyDescent="0.3"/>
    <row r="558" ht="14.25" customHeight="1" x14ac:dyDescent="0.3"/>
    <row r="559" ht="14.25" customHeight="1" x14ac:dyDescent="0.3"/>
    <row r="560" ht="14.25" customHeight="1" x14ac:dyDescent="0.3"/>
    <row r="561" ht="14.25" customHeight="1" x14ac:dyDescent="0.3"/>
    <row r="562" ht="14.25" customHeight="1" x14ac:dyDescent="0.3"/>
    <row r="563" ht="14.25" customHeight="1" x14ac:dyDescent="0.3"/>
    <row r="564" ht="14.25" customHeight="1" x14ac:dyDescent="0.3"/>
    <row r="565" ht="14.25" customHeight="1" x14ac:dyDescent="0.3"/>
    <row r="566" ht="14.25" customHeight="1" x14ac:dyDescent="0.3"/>
    <row r="567" ht="14.25" customHeight="1" x14ac:dyDescent="0.3"/>
    <row r="568" ht="14.25" customHeight="1" x14ac:dyDescent="0.3"/>
    <row r="569" ht="14.25" customHeight="1" x14ac:dyDescent="0.3"/>
    <row r="570" ht="14.25" customHeight="1" x14ac:dyDescent="0.3"/>
    <row r="571" ht="14.25" customHeight="1" x14ac:dyDescent="0.3"/>
    <row r="572" ht="14.25" customHeight="1" x14ac:dyDescent="0.3"/>
    <row r="573" ht="14.25" customHeight="1" x14ac:dyDescent="0.3"/>
    <row r="574" ht="14.25" customHeight="1" x14ac:dyDescent="0.3"/>
    <row r="575" ht="14.25" customHeight="1" x14ac:dyDescent="0.3"/>
    <row r="576" ht="14.25" customHeight="1" x14ac:dyDescent="0.3"/>
    <row r="577" ht="14.25" customHeight="1" x14ac:dyDescent="0.3"/>
    <row r="578" ht="14.25" customHeight="1" x14ac:dyDescent="0.3"/>
    <row r="579" ht="14.25" customHeight="1" x14ac:dyDescent="0.3"/>
    <row r="580" ht="14.25" customHeight="1" x14ac:dyDescent="0.3"/>
    <row r="581" ht="14.25" customHeight="1" x14ac:dyDescent="0.3"/>
    <row r="582" ht="14.25" customHeight="1" x14ac:dyDescent="0.3"/>
    <row r="583" ht="14.25" customHeight="1" x14ac:dyDescent="0.3"/>
    <row r="584" ht="14.25" customHeight="1" x14ac:dyDescent="0.3"/>
    <row r="585" ht="14.25" customHeight="1" x14ac:dyDescent="0.3"/>
    <row r="586" ht="14.25" customHeight="1" x14ac:dyDescent="0.3"/>
    <row r="587" ht="14.25" customHeight="1" x14ac:dyDescent="0.3"/>
    <row r="588" ht="14.25" customHeight="1" x14ac:dyDescent="0.3"/>
    <row r="589" ht="14.25" customHeight="1" x14ac:dyDescent="0.3"/>
    <row r="590" ht="14.25" customHeight="1" x14ac:dyDescent="0.3"/>
    <row r="591" ht="14.25" customHeight="1" x14ac:dyDescent="0.3"/>
    <row r="592" ht="14.25" customHeight="1" x14ac:dyDescent="0.3"/>
    <row r="593" ht="14.25" customHeight="1" x14ac:dyDescent="0.3"/>
    <row r="594" ht="14.25" customHeight="1" x14ac:dyDescent="0.3"/>
    <row r="595" ht="14.25" customHeight="1" x14ac:dyDescent="0.3"/>
    <row r="596" ht="14.25" customHeight="1" x14ac:dyDescent="0.3"/>
    <row r="597" ht="14.25" customHeight="1" x14ac:dyDescent="0.3"/>
    <row r="598" ht="14.25" customHeight="1" x14ac:dyDescent="0.3"/>
    <row r="599" ht="14.25" customHeight="1" x14ac:dyDescent="0.3"/>
    <row r="600" ht="14.25" customHeight="1" x14ac:dyDescent="0.3"/>
    <row r="601" ht="14.25" customHeight="1" x14ac:dyDescent="0.3"/>
    <row r="602" ht="14.25" customHeight="1" x14ac:dyDescent="0.3"/>
    <row r="603" ht="14.25" customHeight="1" x14ac:dyDescent="0.3"/>
    <row r="604" ht="14.25" customHeight="1" x14ac:dyDescent="0.3"/>
    <row r="605" ht="14.25" customHeight="1" x14ac:dyDescent="0.3"/>
    <row r="606" ht="14.25" customHeight="1" x14ac:dyDescent="0.3"/>
    <row r="607" ht="14.25" customHeight="1" x14ac:dyDescent="0.3"/>
    <row r="608" ht="14.25" customHeight="1" x14ac:dyDescent="0.3"/>
    <row r="609" ht="14.25" customHeight="1" x14ac:dyDescent="0.3"/>
    <row r="610" ht="14.25" customHeight="1" x14ac:dyDescent="0.3"/>
    <row r="611" ht="14.25" customHeight="1" x14ac:dyDescent="0.3"/>
    <row r="612" ht="14.25" customHeight="1" x14ac:dyDescent="0.3"/>
    <row r="613" ht="14.25" customHeight="1" x14ac:dyDescent="0.3"/>
    <row r="614" ht="14.25" customHeight="1" x14ac:dyDescent="0.3"/>
    <row r="615" ht="14.25" customHeight="1" x14ac:dyDescent="0.3"/>
    <row r="616" ht="14.25" customHeight="1" x14ac:dyDescent="0.3"/>
    <row r="617" ht="14.25" customHeight="1" x14ac:dyDescent="0.3"/>
    <row r="618" ht="14.25" customHeight="1" x14ac:dyDescent="0.3"/>
    <row r="619" ht="14.25" customHeight="1" x14ac:dyDescent="0.3"/>
    <row r="620" ht="14.25" customHeight="1" x14ac:dyDescent="0.3"/>
    <row r="621" ht="14.25" customHeight="1" x14ac:dyDescent="0.3"/>
    <row r="622" ht="14.25" customHeight="1" x14ac:dyDescent="0.3"/>
    <row r="623" ht="14.25" customHeight="1" x14ac:dyDescent="0.3"/>
    <row r="624" ht="14.25" customHeight="1" x14ac:dyDescent="0.3"/>
    <row r="625" ht="14.25" customHeight="1" x14ac:dyDescent="0.3"/>
    <row r="626" ht="14.25" customHeight="1" x14ac:dyDescent="0.3"/>
    <row r="627" ht="14.25" customHeight="1" x14ac:dyDescent="0.3"/>
    <row r="628" ht="14.25" customHeight="1" x14ac:dyDescent="0.3"/>
    <row r="629" ht="14.25" customHeight="1" x14ac:dyDescent="0.3"/>
    <row r="630" ht="14.25" customHeight="1" x14ac:dyDescent="0.3"/>
    <row r="631" ht="14.25" customHeight="1" x14ac:dyDescent="0.3"/>
    <row r="632" ht="14.25" customHeight="1" x14ac:dyDescent="0.3"/>
    <row r="633" ht="14.25" customHeight="1" x14ac:dyDescent="0.3"/>
    <row r="634" ht="14.25" customHeight="1" x14ac:dyDescent="0.3"/>
    <row r="635" ht="14.25" customHeight="1" x14ac:dyDescent="0.3"/>
    <row r="636" ht="14.25" customHeight="1" x14ac:dyDescent="0.3"/>
    <row r="637" ht="14.25" customHeight="1" x14ac:dyDescent="0.3"/>
    <row r="638" ht="14.25" customHeight="1" x14ac:dyDescent="0.3"/>
    <row r="639" ht="14.25" customHeight="1" x14ac:dyDescent="0.3"/>
    <row r="640" ht="14.25" customHeight="1" x14ac:dyDescent="0.3"/>
    <row r="641" ht="14.25" customHeight="1" x14ac:dyDescent="0.3"/>
    <row r="642" ht="14.25" customHeight="1" x14ac:dyDescent="0.3"/>
    <row r="643" ht="14.25" customHeight="1" x14ac:dyDescent="0.3"/>
    <row r="644" ht="14.25" customHeight="1" x14ac:dyDescent="0.3"/>
    <row r="645" ht="14.25" customHeight="1" x14ac:dyDescent="0.3"/>
    <row r="646" ht="14.25" customHeight="1" x14ac:dyDescent="0.3"/>
    <row r="647" ht="14.25" customHeight="1" x14ac:dyDescent="0.3"/>
    <row r="648" ht="14.25" customHeight="1" x14ac:dyDescent="0.3"/>
    <row r="649" ht="14.25" customHeight="1" x14ac:dyDescent="0.3"/>
    <row r="650" ht="14.25" customHeight="1" x14ac:dyDescent="0.3"/>
    <row r="651" ht="14.25" customHeight="1" x14ac:dyDescent="0.3"/>
    <row r="652" ht="14.25" customHeight="1" x14ac:dyDescent="0.3"/>
    <row r="653" ht="14.25" customHeight="1" x14ac:dyDescent="0.3"/>
    <row r="654" ht="14.25" customHeight="1" x14ac:dyDescent="0.3"/>
    <row r="655" ht="14.25" customHeight="1" x14ac:dyDescent="0.3"/>
    <row r="656" ht="14.25" customHeight="1" x14ac:dyDescent="0.3"/>
    <row r="657" ht="14.25" customHeight="1" x14ac:dyDescent="0.3"/>
    <row r="658" ht="14.25" customHeight="1" x14ac:dyDescent="0.3"/>
    <row r="659" ht="14.25" customHeight="1" x14ac:dyDescent="0.3"/>
    <row r="660" ht="14.25" customHeight="1" x14ac:dyDescent="0.3"/>
    <row r="661" ht="14.25" customHeight="1" x14ac:dyDescent="0.3"/>
    <row r="662" ht="14.25" customHeight="1" x14ac:dyDescent="0.3"/>
    <row r="663" ht="14.25" customHeight="1" x14ac:dyDescent="0.3"/>
    <row r="664" ht="14.25" customHeight="1" x14ac:dyDescent="0.3"/>
    <row r="665" ht="14.25" customHeight="1" x14ac:dyDescent="0.3"/>
    <row r="666" ht="14.25" customHeight="1" x14ac:dyDescent="0.3"/>
    <row r="667" ht="14.25" customHeight="1" x14ac:dyDescent="0.3"/>
    <row r="668" ht="14.25" customHeight="1" x14ac:dyDescent="0.3"/>
    <row r="669" ht="14.25" customHeight="1" x14ac:dyDescent="0.3"/>
    <row r="670" ht="14.25" customHeight="1" x14ac:dyDescent="0.3"/>
    <row r="671" ht="14.25" customHeight="1" x14ac:dyDescent="0.3"/>
    <row r="672" ht="14.25" customHeight="1" x14ac:dyDescent="0.3"/>
    <row r="673" ht="14.25" customHeight="1" x14ac:dyDescent="0.3"/>
    <row r="674" ht="14.25" customHeight="1" x14ac:dyDescent="0.3"/>
    <row r="675" ht="14.25" customHeight="1" x14ac:dyDescent="0.3"/>
    <row r="676" ht="14.25" customHeight="1" x14ac:dyDescent="0.3"/>
    <row r="677" ht="14.25" customHeight="1" x14ac:dyDescent="0.3"/>
    <row r="678" ht="14.25" customHeight="1" x14ac:dyDescent="0.3"/>
    <row r="679" ht="14.25" customHeight="1" x14ac:dyDescent="0.3"/>
    <row r="680" ht="14.25" customHeight="1" x14ac:dyDescent="0.3"/>
    <row r="681" ht="14.25" customHeight="1" x14ac:dyDescent="0.3"/>
    <row r="682" ht="14.25" customHeight="1" x14ac:dyDescent="0.3"/>
    <row r="683" ht="14.25" customHeight="1" x14ac:dyDescent="0.3"/>
    <row r="684" ht="14.25" customHeight="1" x14ac:dyDescent="0.3"/>
    <row r="685" ht="14.25" customHeight="1" x14ac:dyDescent="0.3"/>
    <row r="686" ht="14.25" customHeight="1" x14ac:dyDescent="0.3"/>
    <row r="687" ht="14.25" customHeight="1" x14ac:dyDescent="0.3"/>
    <row r="688" ht="14.25" customHeight="1" x14ac:dyDescent="0.3"/>
    <row r="689" ht="14.25" customHeight="1" x14ac:dyDescent="0.3"/>
    <row r="690" ht="14.25" customHeight="1" x14ac:dyDescent="0.3"/>
    <row r="691" ht="14.25" customHeight="1" x14ac:dyDescent="0.3"/>
    <row r="692" ht="14.25" customHeight="1" x14ac:dyDescent="0.3"/>
    <row r="693" ht="14.25" customHeight="1" x14ac:dyDescent="0.3"/>
    <row r="694" ht="14.25" customHeight="1" x14ac:dyDescent="0.3"/>
    <row r="695" ht="14.25" customHeight="1" x14ac:dyDescent="0.3"/>
    <row r="696" ht="14.25" customHeight="1" x14ac:dyDescent="0.3"/>
    <row r="697" ht="14.25" customHeight="1" x14ac:dyDescent="0.3"/>
    <row r="698" ht="14.25" customHeight="1" x14ac:dyDescent="0.3"/>
    <row r="699" ht="14.25" customHeight="1" x14ac:dyDescent="0.3"/>
    <row r="700" ht="14.25" customHeight="1" x14ac:dyDescent="0.3"/>
    <row r="701" ht="14.25" customHeight="1" x14ac:dyDescent="0.3"/>
    <row r="702" ht="14.25" customHeight="1" x14ac:dyDescent="0.3"/>
    <row r="703" ht="14.25" customHeight="1" x14ac:dyDescent="0.3"/>
    <row r="704" ht="14.25" customHeight="1" x14ac:dyDescent="0.3"/>
    <row r="705" ht="14.25" customHeight="1" x14ac:dyDescent="0.3"/>
    <row r="706" ht="14.25" customHeight="1" x14ac:dyDescent="0.3"/>
    <row r="707" ht="14.25" customHeight="1" x14ac:dyDescent="0.3"/>
    <row r="708" ht="14.25" customHeight="1" x14ac:dyDescent="0.3"/>
    <row r="709" ht="14.25" customHeight="1" x14ac:dyDescent="0.3"/>
    <row r="710" ht="14.25" customHeight="1" x14ac:dyDescent="0.3"/>
    <row r="711" ht="14.25" customHeight="1" x14ac:dyDescent="0.3"/>
    <row r="712" ht="14.25" customHeight="1" x14ac:dyDescent="0.3"/>
    <row r="713" ht="14.25" customHeight="1" x14ac:dyDescent="0.3"/>
    <row r="714" ht="14.25" customHeight="1" x14ac:dyDescent="0.3"/>
    <row r="715" ht="14.25" customHeight="1" x14ac:dyDescent="0.3"/>
    <row r="716" ht="14.25" customHeight="1" x14ac:dyDescent="0.3"/>
    <row r="717" ht="14.25" customHeight="1" x14ac:dyDescent="0.3"/>
    <row r="718" ht="14.25" customHeight="1" x14ac:dyDescent="0.3"/>
    <row r="719" ht="14.25" customHeight="1" x14ac:dyDescent="0.3"/>
    <row r="720" ht="14.25" customHeight="1" x14ac:dyDescent="0.3"/>
    <row r="721" ht="14.25" customHeight="1" x14ac:dyDescent="0.3"/>
    <row r="722" ht="14.25" customHeight="1" x14ac:dyDescent="0.3"/>
    <row r="723" ht="14.25" customHeight="1" x14ac:dyDescent="0.3"/>
    <row r="724" ht="14.25" customHeight="1" x14ac:dyDescent="0.3"/>
    <row r="725" ht="14.25" customHeight="1" x14ac:dyDescent="0.3"/>
    <row r="726" ht="14.25" customHeight="1" x14ac:dyDescent="0.3"/>
    <row r="727" ht="14.25" customHeight="1" x14ac:dyDescent="0.3"/>
    <row r="728" ht="14.25" customHeight="1" x14ac:dyDescent="0.3"/>
    <row r="729" ht="14.25" customHeight="1" x14ac:dyDescent="0.3"/>
    <row r="730" ht="14.25" customHeight="1" x14ac:dyDescent="0.3"/>
    <row r="731" ht="14.25" customHeight="1" x14ac:dyDescent="0.3"/>
    <row r="732" ht="14.25" customHeight="1" x14ac:dyDescent="0.3"/>
    <row r="733" ht="14.25" customHeight="1" x14ac:dyDescent="0.3"/>
    <row r="734" ht="14.25" customHeight="1" x14ac:dyDescent="0.3"/>
    <row r="735" ht="14.25" customHeight="1" x14ac:dyDescent="0.3"/>
    <row r="736" ht="14.25" customHeight="1" x14ac:dyDescent="0.3"/>
    <row r="737" ht="14.25" customHeight="1" x14ac:dyDescent="0.3"/>
    <row r="738" ht="14.25" customHeight="1" x14ac:dyDescent="0.3"/>
    <row r="739" ht="14.25" customHeight="1" x14ac:dyDescent="0.3"/>
    <row r="740" ht="14.25" customHeight="1" x14ac:dyDescent="0.3"/>
    <row r="741" ht="14.25" customHeight="1" x14ac:dyDescent="0.3"/>
    <row r="742" ht="14.25" customHeight="1" x14ac:dyDescent="0.3"/>
    <row r="743" ht="14.25" customHeight="1" x14ac:dyDescent="0.3"/>
    <row r="744" ht="14.25" customHeight="1" x14ac:dyDescent="0.3"/>
    <row r="745" ht="14.25" customHeight="1" x14ac:dyDescent="0.3"/>
    <row r="746" ht="14.25" customHeight="1" x14ac:dyDescent="0.3"/>
    <row r="747" ht="14.25" customHeight="1" x14ac:dyDescent="0.3"/>
    <row r="748" ht="14.25" customHeight="1" x14ac:dyDescent="0.3"/>
    <row r="749" ht="14.25" customHeight="1" x14ac:dyDescent="0.3"/>
    <row r="750" ht="14.25" customHeight="1" x14ac:dyDescent="0.3"/>
    <row r="751" ht="14.25" customHeight="1" x14ac:dyDescent="0.3"/>
    <row r="752" ht="14.25" customHeight="1" x14ac:dyDescent="0.3"/>
    <row r="753" ht="14.25" customHeight="1" x14ac:dyDescent="0.3"/>
    <row r="754" ht="14.25" customHeight="1" x14ac:dyDescent="0.3"/>
    <row r="755" ht="14.25" customHeight="1" x14ac:dyDescent="0.3"/>
    <row r="756" ht="14.25" customHeight="1" x14ac:dyDescent="0.3"/>
    <row r="757" ht="14.25" customHeight="1" x14ac:dyDescent="0.3"/>
    <row r="758" ht="14.25" customHeight="1" x14ac:dyDescent="0.3"/>
    <row r="759" ht="14.25" customHeight="1" x14ac:dyDescent="0.3"/>
    <row r="760" ht="14.25" customHeight="1" x14ac:dyDescent="0.3"/>
    <row r="761" ht="14.25" customHeight="1" x14ac:dyDescent="0.3"/>
    <row r="762" ht="14.25" customHeight="1" x14ac:dyDescent="0.3"/>
    <row r="763" ht="14.25" customHeight="1" x14ac:dyDescent="0.3"/>
    <row r="764" ht="14.25" customHeight="1" x14ac:dyDescent="0.3"/>
    <row r="765" ht="14.25" customHeight="1" x14ac:dyDescent="0.3"/>
    <row r="766" ht="14.25" customHeight="1" x14ac:dyDescent="0.3"/>
    <row r="767" ht="14.25" customHeight="1" x14ac:dyDescent="0.3"/>
    <row r="768" ht="14.25" customHeight="1" x14ac:dyDescent="0.3"/>
    <row r="769" ht="14.25" customHeight="1" x14ac:dyDescent="0.3"/>
    <row r="770" ht="14.25" customHeight="1" x14ac:dyDescent="0.3"/>
    <row r="771" ht="14.25" customHeight="1" x14ac:dyDescent="0.3"/>
    <row r="772" ht="14.25" customHeight="1" x14ac:dyDescent="0.3"/>
    <row r="773" ht="14.25" customHeight="1" x14ac:dyDescent="0.3"/>
    <row r="774" ht="14.25" customHeight="1" x14ac:dyDescent="0.3"/>
    <row r="775" ht="14.25" customHeight="1" x14ac:dyDescent="0.3"/>
    <row r="776" ht="14.25" customHeight="1" x14ac:dyDescent="0.3"/>
    <row r="777" ht="14.25" customHeight="1" x14ac:dyDescent="0.3"/>
    <row r="778" ht="14.25" customHeight="1" x14ac:dyDescent="0.3"/>
    <row r="779" ht="14.25" customHeight="1" x14ac:dyDescent="0.3"/>
    <row r="780" ht="14.25" customHeight="1" x14ac:dyDescent="0.3"/>
    <row r="781" ht="14.25" customHeight="1" x14ac:dyDescent="0.3"/>
    <row r="782" ht="14.25" customHeight="1" x14ac:dyDescent="0.3"/>
    <row r="783" ht="14.25" customHeight="1" x14ac:dyDescent="0.3"/>
    <row r="784" ht="14.25" customHeight="1" x14ac:dyDescent="0.3"/>
    <row r="785" ht="14.25" customHeight="1" x14ac:dyDescent="0.3"/>
    <row r="786" ht="14.25" customHeight="1" x14ac:dyDescent="0.3"/>
    <row r="787" ht="14.25" customHeight="1" x14ac:dyDescent="0.3"/>
    <row r="788" ht="14.25" customHeight="1" x14ac:dyDescent="0.3"/>
    <row r="789" ht="14.25" customHeight="1" x14ac:dyDescent="0.3"/>
    <row r="790" ht="14.25" customHeight="1" x14ac:dyDescent="0.3"/>
    <row r="791" ht="14.25" customHeight="1" x14ac:dyDescent="0.3"/>
    <row r="792" ht="14.25" customHeight="1" x14ac:dyDescent="0.3"/>
    <row r="793" ht="14.25" customHeight="1" x14ac:dyDescent="0.3"/>
    <row r="794" ht="14.25" customHeight="1" x14ac:dyDescent="0.3"/>
    <row r="795" ht="14.25" customHeight="1" x14ac:dyDescent="0.3"/>
    <row r="796" ht="14.25" customHeight="1" x14ac:dyDescent="0.3"/>
    <row r="797" ht="14.25" customHeight="1" x14ac:dyDescent="0.3"/>
    <row r="798" ht="14.25" customHeight="1" x14ac:dyDescent="0.3"/>
    <row r="799" ht="14.25" customHeight="1" x14ac:dyDescent="0.3"/>
    <row r="800" ht="14.25" customHeight="1" x14ac:dyDescent="0.3"/>
    <row r="801" ht="14.25" customHeight="1" x14ac:dyDescent="0.3"/>
    <row r="802" ht="14.25" customHeight="1" x14ac:dyDescent="0.3"/>
    <row r="803" ht="14.25" customHeight="1" x14ac:dyDescent="0.3"/>
    <row r="804" ht="14.25" customHeight="1" x14ac:dyDescent="0.3"/>
    <row r="805" ht="14.25" customHeight="1" x14ac:dyDescent="0.3"/>
    <row r="806" ht="14.25" customHeight="1" x14ac:dyDescent="0.3"/>
    <row r="807" ht="14.25" customHeight="1" x14ac:dyDescent="0.3"/>
    <row r="808" ht="14.25" customHeight="1" x14ac:dyDescent="0.3"/>
    <row r="809" ht="14.25" customHeight="1" x14ac:dyDescent="0.3"/>
    <row r="810" ht="14.25" customHeight="1" x14ac:dyDescent="0.3"/>
    <row r="811" ht="14.25" customHeight="1" x14ac:dyDescent="0.3"/>
    <row r="812" ht="14.25" customHeight="1" x14ac:dyDescent="0.3"/>
    <row r="813" ht="14.25" customHeight="1" x14ac:dyDescent="0.3"/>
    <row r="814" ht="14.25" customHeight="1" x14ac:dyDescent="0.3"/>
    <row r="815" ht="14.25" customHeight="1" x14ac:dyDescent="0.3"/>
    <row r="816" ht="14.25" customHeight="1" x14ac:dyDescent="0.3"/>
    <row r="817" ht="14.25" customHeight="1" x14ac:dyDescent="0.3"/>
    <row r="818" ht="14.25" customHeight="1" x14ac:dyDescent="0.3"/>
    <row r="819" ht="14.25" customHeight="1" x14ac:dyDescent="0.3"/>
    <row r="820" ht="14.25" customHeight="1" x14ac:dyDescent="0.3"/>
    <row r="821" ht="14.25" customHeight="1" x14ac:dyDescent="0.3"/>
    <row r="822" ht="14.25" customHeight="1" x14ac:dyDescent="0.3"/>
    <row r="823" ht="14.25" customHeight="1" x14ac:dyDescent="0.3"/>
    <row r="824" ht="14.25" customHeight="1" x14ac:dyDescent="0.3"/>
    <row r="825" ht="14.25" customHeight="1" x14ac:dyDescent="0.3"/>
    <row r="826" ht="14.25" customHeight="1" x14ac:dyDescent="0.3"/>
    <row r="827" ht="14.25" customHeight="1" x14ac:dyDescent="0.3"/>
    <row r="828" ht="14.25" customHeight="1" x14ac:dyDescent="0.3"/>
    <row r="829" ht="14.25" customHeight="1" x14ac:dyDescent="0.3"/>
    <row r="830" ht="14.25" customHeight="1" x14ac:dyDescent="0.3"/>
    <row r="831" ht="14.25" customHeight="1" x14ac:dyDescent="0.3"/>
    <row r="832" ht="14.25" customHeight="1" x14ac:dyDescent="0.3"/>
    <row r="833" ht="14.25" customHeight="1" x14ac:dyDescent="0.3"/>
    <row r="834" ht="14.25" customHeight="1" x14ac:dyDescent="0.3"/>
    <row r="835" ht="14.25" customHeight="1" x14ac:dyDescent="0.3"/>
    <row r="836" ht="14.25" customHeight="1" x14ac:dyDescent="0.3"/>
    <row r="837" ht="14.25" customHeight="1" x14ac:dyDescent="0.3"/>
    <row r="838" ht="14.25" customHeight="1" x14ac:dyDescent="0.3"/>
    <row r="839" ht="14.25" customHeight="1" x14ac:dyDescent="0.3"/>
    <row r="840" ht="14.25" customHeight="1" x14ac:dyDescent="0.3"/>
    <row r="841" ht="14.25" customHeight="1" x14ac:dyDescent="0.3"/>
    <row r="842" ht="14.25" customHeight="1" x14ac:dyDescent="0.3"/>
    <row r="843" ht="14.25" customHeight="1" x14ac:dyDescent="0.3"/>
    <row r="844" ht="14.25" customHeight="1" x14ac:dyDescent="0.3"/>
    <row r="845" ht="14.25" customHeight="1" x14ac:dyDescent="0.3"/>
    <row r="846" ht="14.25" customHeight="1" x14ac:dyDescent="0.3"/>
    <row r="847" ht="14.25" customHeight="1" x14ac:dyDescent="0.3"/>
    <row r="848" ht="14.25" customHeight="1" x14ac:dyDescent="0.3"/>
    <row r="849" ht="14.25" customHeight="1" x14ac:dyDescent="0.3"/>
    <row r="850" ht="14.25" customHeight="1" x14ac:dyDescent="0.3"/>
    <row r="851" ht="14.25" customHeight="1" x14ac:dyDescent="0.3"/>
    <row r="852" ht="14.25" customHeight="1" x14ac:dyDescent="0.3"/>
    <row r="853" ht="14.25" customHeight="1" x14ac:dyDescent="0.3"/>
    <row r="854" ht="14.25" customHeight="1" x14ac:dyDescent="0.3"/>
    <row r="855" ht="14.25" customHeight="1" x14ac:dyDescent="0.3"/>
    <row r="856" ht="14.25" customHeight="1" x14ac:dyDescent="0.3"/>
    <row r="857" ht="14.25" customHeight="1" x14ac:dyDescent="0.3"/>
    <row r="858" ht="14.25" customHeight="1" x14ac:dyDescent="0.3"/>
    <row r="859" ht="14.25" customHeight="1" x14ac:dyDescent="0.3"/>
    <row r="860" ht="14.25" customHeight="1" x14ac:dyDescent="0.3"/>
    <row r="861" ht="14.25" customHeight="1" x14ac:dyDescent="0.3"/>
    <row r="862" ht="14.25" customHeight="1" x14ac:dyDescent="0.3"/>
    <row r="863" ht="14.25" customHeight="1" x14ac:dyDescent="0.3"/>
    <row r="864" ht="14.25" customHeight="1" x14ac:dyDescent="0.3"/>
    <row r="865" ht="14.25" customHeight="1" x14ac:dyDescent="0.3"/>
    <row r="866" ht="14.25" customHeight="1" x14ac:dyDescent="0.3"/>
    <row r="867" ht="14.25" customHeight="1" x14ac:dyDescent="0.3"/>
    <row r="868" ht="14.25" customHeight="1" x14ac:dyDescent="0.3"/>
    <row r="869" ht="14.25" customHeight="1" x14ac:dyDescent="0.3"/>
    <row r="870" ht="14.25" customHeight="1" x14ac:dyDescent="0.3"/>
    <row r="871" ht="14.25" customHeight="1" x14ac:dyDescent="0.3"/>
    <row r="872" ht="14.25" customHeight="1" x14ac:dyDescent="0.3"/>
    <row r="873" ht="14.25" customHeight="1" x14ac:dyDescent="0.3"/>
    <row r="874" ht="14.25" customHeight="1" x14ac:dyDescent="0.3"/>
    <row r="875" ht="14.25" customHeight="1" x14ac:dyDescent="0.3"/>
    <row r="876" ht="14.25" customHeight="1" x14ac:dyDescent="0.3"/>
    <row r="877" ht="14.25" customHeight="1" x14ac:dyDescent="0.3"/>
    <row r="878" ht="14.25" customHeight="1" x14ac:dyDescent="0.3"/>
    <row r="879" ht="14.25" customHeight="1" x14ac:dyDescent="0.3"/>
    <row r="880" ht="14.25" customHeight="1" x14ac:dyDescent="0.3"/>
    <row r="881" ht="14.25" customHeight="1" x14ac:dyDescent="0.3"/>
    <row r="882" ht="14.25" customHeight="1" x14ac:dyDescent="0.3"/>
    <row r="883" ht="14.25" customHeight="1" x14ac:dyDescent="0.3"/>
    <row r="884" ht="14.25" customHeight="1" x14ac:dyDescent="0.3"/>
    <row r="885" ht="14.25" customHeight="1" x14ac:dyDescent="0.3"/>
    <row r="886" ht="14.25" customHeight="1" x14ac:dyDescent="0.3"/>
    <row r="887" ht="14.25" customHeight="1" x14ac:dyDescent="0.3"/>
    <row r="888" ht="14.25" customHeight="1" x14ac:dyDescent="0.3"/>
    <row r="889" ht="14.25" customHeight="1" x14ac:dyDescent="0.3"/>
    <row r="890" ht="14.25" customHeight="1" x14ac:dyDescent="0.3"/>
    <row r="891" ht="14.25" customHeight="1" x14ac:dyDescent="0.3"/>
    <row r="892" ht="14.25" customHeight="1" x14ac:dyDescent="0.3"/>
    <row r="893" ht="14.25" customHeight="1" x14ac:dyDescent="0.3"/>
    <row r="894" ht="14.25" customHeight="1" x14ac:dyDescent="0.3"/>
    <row r="895" ht="14.25" customHeight="1" x14ac:dyDescent="0.3"/>
    <row r="896" ht="14.25" customHeight="1" x14ac:dyDescent="0.3"/>
    <row r="897" ht="14.25" customHeight="1" x14ac:dyDescent="0.3"/>
    <row r="898" ht="14.25" customHeight="1" x14ac:dyDescent="0.3"/>
    <row r="899" ht="14.25" customHeight="1" x14ac:dyDescent="0.3"/>
    <row r="900" ht="14.25" customHeight="1" x14ac:dyDescent="0.3"/>
    <row r="901" ht="14.25" customHeight="1" x14ac:dyDescent="0.3"/>
    <row r="902" ht="14.25" customHeight="1" x14ac:dyDescent="0.3"/>
    <row r="903" ht="14.25" customHeight="1" x14ac:dyDescent="0.3"/>
    <row r="904" ht="14.25" customHeight="1" x14ac:dyDescent="0.3"/>
    <row r="905" ht="14.25" customHeight="1" x14ac:dyDescent="0.3"/>
    <row r="906" ht="14.25" customHeight="1" x14ac:dyDescent="0.3"/>
    <row r="907" ht="14.25" customHeight="1" x14ac:dyDescent="0.3"/>
    <row r="908" ht="14.25" customHeight="1" x14ac:dyDescent="0.3"/>
    <row r="909" ht="14.25" customHeight="1" x14ac:dyDescent="0.3"/>
    <row r="910" ht="14.25" customHeight="1" x14ac:dyDescent="0.3"/>
    <row r="911" ht="14.25" customHeight="1" x14ac:dyDescent="0.3"/>
    <row r="912" ht="14.25" customHeight="1" x14ac:dyDescent="0.3"/>
    <row r="913" ht="14.25" customHeight="1" x14ac:dyDescent="0.3"/>
    <row r="914" ht="14.25" customHeight="1" x14ac:dyDescent="0.3"/>
    <row r="915" ht="14.25" customHeight="1" x14ac:dyDescent="0.3"/>
    <row r="916" ht="14.25" customHeight="1" x14ac:dyDescent="0.3"/>
    <row r="917" ht="14.25" customHeight="1" x14ac:dyDescent="0.3"/>
    <row r="918" ht="14.25" customHeight="1" x14ac:dyDescent="0.3"/>
    <row r="919" ht="14.25" customHeight="1" x14ac:dyDescent="0.3"/>
    <row r="920" ht="14.25" customHeight="1" x14ac:dyDescent="0.3"/>
    <row r="921" ht="14.25" customHeight="1" x14ac:dyDescent="0.3"/>
    <row r="922" ht="14.25" customHeight="1" x14ac:dyDescent="0.3"/>
    <row r="923" ht="14.25" customHeight="1" x14ac:dyDescent="0.3"/>
    <row r="924" ht="14.25" customHeight="1" x14ac:dyDescent="0.3"/>
    <row r="925" ht="14.25" customHeight="1" x14ac:dyDescent="0.3"/>
    <row r="926" ht="14.25" customHeight="1" x14ac:dyDescent="0.3"/>
    <row r="927" ht="14.25" customHeight="1" x14ac:dyDescent="0.3"/>
    <row r="928" ht="14.25" customHeight="1" x14ac:dyDescent="0.3"/>
    <row r="929" ht="14.25" customHeight="1" x14ac:dyDescent="0.3"/>
    <row r="930" ht="14.25" customHeight="1" x14ac:dyDescent="0.3"/>
    <row r="931" ht="14.25" customHeight="1" x14ac:dyDescent="0.3"/>
    <row r="932" ht="14.25" customHeight="1" x14ac:dyDescent="0.3"/>
    <row r="933" ht="14.25" customHeight="1" x14ac:dyDescent="0.3"/>
    <row r="934" ht="14.25" customHeight="1" x14ac:dyDescent="0.3"/>
    <row r="935" ht="14.25" customHeight="1" x14ac:dyDescent="0.3"/>
    <row r="936" ht="14.25" customHeight="1" x14ac:dyDescent="0.3"/>
    <row r="937" ht="14.25" customHeight="1" x14ac:dyDescent="0.3"/>
    <row r="938" ht="14.25" customHeight="1" x14ac:dyDescent="0.3"/>
    <row r="939" ht="14.25" customHeight="1" x14ac:dyDescent="0.3"/>
    <row r="940" ht="14.25" customHeight="1" x14ac:dyDescent="0.3"/>
    <row r="941" ht="14.25" customHeight="1" x14ac:dyDescent="0.3"/>
    <row r="942" ht="14.25" customHeight="1" x14ac:dyDescent="0.3"/>
    <row r="943" ht="14.25" customHeight="1" x14ac:dyDescent="0.3"/>
    <row r="944" ht="14.25" customHeight="1" x14ac:dyDescent="0.3"/>
    <row r="945" ht="14.25" customHeight="1" x14ac:dyDescent="0.3"/>
    <row r="946" ht="14.25" customHeight="1" x14ac:dyDescent="0.3"/>
    <row r="947" ht="14.25" customHeight="1" x14ac:dyDescent="0.3"/>
    <row r="948" ht="14.25" customHeight="1" x14ac:dyDescent="0.3"/>
    <row r="949" ht="14.25" customHeight="1" x14ac:dyDescent="0.3"/>
    <row r="950" ht="14.25" customHeight="1" x14ac:dyDescent="0.3"/>
    <row r="951" ht="14.25" customHeight="1" x14ac:dyDescent="0.3"/>
    <row r="952" ht="14.25" customHeight="1" x14ac:dyDescent="0.3"/>
    <row r="953" ht="14.25" customHeight="1" x14ac:dyDescent="0.3"/>
    <row r="954" ht="14.25" customHeight="1" x14ac:dyDescent="0.3"/>
    <row r="955" ht="14.25" customHeight="1" x14ac:dyDescent="0.3"/>
    <row r="956" ht="14.25" customHeight="1" x14ac:dyDescent="0.3"/>
    <row r="957" ht="14.25" customHeight="1" x14ac:dyDescent="0.3"/>
    <row r="958" ht="14.25" customHeight="1" x14ac:dyDescent="0.3"/>
    <row r="959" ht="14.25" customHeight="1" x14ac:dyDescent="0.3"/>
    <row r="960" ht="14.25" customHeight="1" x14ac:dyDescent="0.3"/>
    <row r="961" ht="14.25" customHeight="1" x14ac:dyDescent="0.3"/>
    <row r="962" ht="14.25" customHeight="1" x14ac:dyDescent="0.3"/>
    <row r="963" ht="14.25" customHeight="1" x14ac:dyDescent="0.3"/>
    <row r="964" ht="14.25" customHeight="1" x14ac:dyDescent="0.3"/>
    <row r="965" ht="14.25" customHeight="1" x14ac:dyDescent="0.3"/>
    <row r="966" ht="14.25" customHeight="1" x14ac:dyDescent="0.3"/>
    <row r="967" ht="14.25" customHeight="1" x14ac:dyDescent="0.3"/>
    <row r="968" ht="14.25" customHeight="1" x14ac:dyDescent="0.3"/>
    <row r="969" ht="14.25" customHeight="1" x14ac:dyDescent="0.3"/>
    <row r="970" ht="14.25" customHeight="1" x14ac:dyDescent="0.3"/>
    <row r="971" ht="14.25" customHeight="1" x14ac:dyDescent="0.3"/>
    <row r="972" ht="14.25" customHeight="1" x14ac:dyDescent="0.3"/>
    <row r="973" ht="14.25" customHeight="1" x14ac:dyDescent="0.3"/>
    <row r="974" ht="14.25" customHeight="1" x14ac:dyDescent="0.3"/>
    <row r="975" ht="14.25" customHeight="1" x14ac:dyDescent="0.3"/>
    <row r="976" ht="14.25" customHeight="1" x14ac:dyDescent="0.3"/>
    <row r="977" ht="14.25" customHeight="1" x14ac:dyDescent="0.3"/>
    <row r="978" ht="14.25" customHeight="1" x14ac:dyDescent="0.3"/>
    <row r="979" ht="14.25" customHeight="1" x14ac:dyDescent="0.3"/>
    <row r="980" ht="14.25" customHeight="1" x14ac:dyDescent="0.3"/>
    <row r="981" ht="14.25" customHeight="1" x14ac:dyDescent="0.3"/>
    <row r="982" ht="14.25" customHeight="1" x14ac:dyDescent="0.3"/>
    <row r="983" ht="14.25" customHeight="1" x14ac:dyDescent="0.3"/>
    <row r="984" ht="14.25" customHeight="1" x14ac:dyDescent="0.3"/>
    <row r="985" ht="14.25" customHeight="1" x14ac:dyDescent="0.3"/>
    <row r="986" ht="14.25" customHeight="1" x14ac:dyDescent="0.3"/>
    <row r="987" ht="14.25" customHeight="1" x14ac:dyDescent="0.3"/>
    <row r="988" ht="14.25" customHeight="1" x14ac:dyDescent="0.3"/>
    <row r="989" ht="14.25" customHeight="1" x14ac:dyDescent="0.3"/>
    <row r="990" ht="14.25" customHeight="1" x14ac:dyDescent="0.3"/>
    <row r="991" ht="14.25" customHeight="1" x14ac:dyDescent="0.3"/>
    <row r="992" ht="14.25" customHeight="1" x14ac:dyDescent="0.3"/>
    <row r="993" ht="14.25" customHeight="1" x14ac:dyDescent="0.3"/>
    <row r="994" ht="14.25" customHeight="1" x14ac:dyDescent="0.3"/>
    <row r="995" ht="14.25" customHeight="1" x14ac:dyDescent="0.3"/>
    <row r="996" ht="14.25" customHeight="1" x14ac:dyDescent="0.3"/>
    <row r="997" ht="14.25" customHeight="1" x14ac:dyDescent="0.3"/>
    <row r="998" ht="14.25" customHeight="1" x14ac:dyDescent="0.3"/>
    <row r="999" ht="14.25" customHeight="1" x14ac:dyDescent="0.3"/>
    <row r="1000" ht="14.25" customHeight="1" x14ac:dyDescent="0.3"/>
  </sheetData>
  <pageMargins left="0.7" right="0.7" top="0.75" bottom="0.75" header="0" footer="0"/>
  <pageSetup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fd225ec-5cf2-438c-b196-ff715815846f">
      <Terms xmlns="http://schemas.microsoft.com/office/infopath/2007/PartnerControls"/>
    </lcf76f155ced4ddcb4097134ff3c332f>
    <TaxCatchAll xmlns="18528b66-9ccb-489f-b177-dcc1d77a7b1c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C503BAD824F94CA6C0ADF8CC4DA7BC" ma:contentTypeVersion="17" ma:contentTypeDescription="Crée un document." ma:contentTypeScope="" ma:versionID="4fea41d20f7814ba61c4bd0e2bb1ae72">
  <xsd:schema xmlns:xsd="http://www.w3.org/2001/XMLSchema" xmlns:xs="http://www.w3.org/2001/XMLSchema" xmlns:p="http://schemas.microsoft.com/office/2006/metadata/properties" xmlns:ns2="dfd225ec-5cf2-438c-b196-ff715815846f" xmlns:ns3="18528b66-9ccb-489f-b177-dcc1d77a7b1c" targetNamespace="http://schemas.microsoft.com/office/2006/metadata/properties" ma:root="true" ma:fieldsID="37b40cb1049fc96a3b628d156648aa56" ns2:_="" ns3:_="">
    <xsd:import namespace="dfd225ec-5cf2-438c-b196-ff715815846f"/>
    <xsd:import namespace="18528b66-9ccb-489f-b177-dcc1d77a7b1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d225ec-5cf2-438c-b196-ff715815846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2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Balises d’images" ma:readOnly="false" ma:fieldId="{5cf76f15-5ced-4ddc-b409-7134ff3c332f}" ma:taxonomyMulti="true" ma:sspId="fe79e00d-f443-4887-a805-e32b47825d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528b66-9ccb-489f-b177-dcc1d77a7b1c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2a5164d6-e836-43e7-be28-36682ace57ae}" ma:internalName="TaxCatchAll" ma:showField="CatchAllData" ma:web="18528b66-9ccb-489f-b177-dcc1d77a7b1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18B9D4F-A46D-4480-ABCB-8032F1E1CBA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3CE0774-4861-45F5-80D9-60BD7B1AFFA1}">
  <ds:schemaRefs>
    <ds:schemaRef ds:uri="dfd225ec-5cf2-438c-b196-ff715815846f"/>
    <ds:schemaRef ds:uri="http://purl.org/dc/elements/1.1/"/>
    <ds:schemaRef ds:uri="http://purl.org/dc/dcmitype/"/>
    <ds:schemaRef ds:uri="http://www.w3.org/XML/1998/namespace"/>
    <ds:schemaRef ds:uri="http://schemas.microsoft.com/office/2006/metadata/properties"/>
    <ds:schemaRef ds:uri="18528b66-9ccb-489f-b177-dcc1d77a7b1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E7A0F2DF-D13C-4793-8235-115FEF83B65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fd225ec-5cf2-438c-b196-ff715815846f"/>
    <ds:schemaRef ds:uri="18528b66-9ccb-489f-b177-dcc1d77a7b1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Licence</vt:lpstr>
      <vt:lpstr>Feuil1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Observatoire des coupes rases - données du taux de coupes rases par sylvoécorégions</dc:title>
  <dc:creator>Céline LESOT</dc:creator>
  <dc:description>Creative Commons Attribution -Non commercial 4.0 International (CC BY-NC 4.0)
https://creativecommons.org/licenses/by-nc/4.0/
</dc:description>
  <cp:lastModifiedBy>Céline LESOT</cp:lastModifiedBy>
  <dcterms:created xsi:type="dcterms:W3CDTF">2026-01-20T13:40:28Z</dcterms:created>
  <dcterms:modified xsi:type="dcterms:W3CDTF">2026-04-24T15:21:09Z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0x01010056C503BAD824F94CA6C0ADF8CC4DA7BC</vt:lpwstr>
  </property>
  <property fmtid="{D5CDD505-2E9C-101B-9397-08002B2CF9AE}" pid="3" name="MediaServiceImageTags">
    <vt:lpwstr/>
  </property>
</Properties>
</file>